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75" windowWidth="14235" windowHeight="5970" activeTab="1"/>
  </bookViews>
  <sheets>
    <sheet name="بيانات المدرسة" sheetId="2" r:id="rId1"/>
    <sheet name="بيانات الطلبة" sheetId="1" r:id="rId2"/>
    <sheet name="أرقام الجلوس" sheetId="3" r:id="rId3"/>
    <sheet name="كشوف المناداة" sheetId="4" r:id="rId4"/>
    <sheet name="تجميع الرصد" sheetId="5" r:id="rId5"/>
    <sheet name="Sheet1" sheetId="6" r:id="rId6"/>
  </sheets>
  <definedNames>
    <definedName name="العام_الدراسي">'بيانات المدرسة'!$B$17</definedName>
  </definedNames>
  <calcPr calcId="144525"/>
</workbook>
</file>

<file path=xl/calcChain.xml><?xml version="1.0" encoding="utf-8"?>
<calcChain xmlns="http://schemas.openxmlformats.org/spreadsheetml/2006/main">
  <c r="DC6" i="5" l="1"/>
  <c r="DD5" i="5"/>
  <c r="CZ5" i="5"/>
  <c r="DE5" i="5" s="1"/>
  <c r="DF5" i="5" s="1"/>
  <c r="DG5" i="5" s="1"/>
  <c r="DG6" i="5" s="1"/>
  <c r="BA6" i="5"/>
  <c r="BB5" i="5"/>
  <c r="AX5" i="5"/>
  <c r="BC5" i="5" s="1"/>
  <c r="BD5" i="5" s="1"/>
  <c r="BE5" i="5" s="1"/>
  <c r="BE6" i="5" s="1"/>
  <c r="AP6" i="5"/>
  <c r="AQ5" i="5"/>
  <c r="AM5" i="5"/>
  <c r="AR5" i="5" s="1"/>
  <c r="AS5" i="5" s="1"/>
  <c r="AT5" i="5" s="1"/>
  <c r="AT6" i="5" s="1"/>
  <c r="AE6" i="5"/>
  <c r="AF5" i="5"/>
  <c r="AB5" i="5"/>
  <c r="AG5" i="5" s="1"/>
  <c r="AH5" i="5" s="1"/>
  <c r="AI5" i="5" s="1"/>
  <c r="AI6" i="5" s="1"/>
  <c r="T6" i="5"/>
  <c r="Q5" i="5"/>
  <c r="A1" i="1"/>
  <c r="A2" i="1"/>
  <c r="U5" i="5" l="1"/>
  <c r="V5" i="5" s="1"/>
  <c r="W5" i="5" s="1"/>
  <c r="X5" i="5" s="1"/>
  <c r="X6" i="5" s="1"/>
  <c r="T8" i="1"/>
  <c r="T9" i="1"/>
  <c r="T10" i="1"/>
  <c r="T11" i="1"/>
  <c r="T12" i="1"/>
  <c r="T13" i="1"/>
  <c r="T14" i="1"/>
  <c r="T15" i="1"/>
  <c r="T16"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A8" i="1"/>
  <c r="H8" i="1"/>
  <c r="I8" i="1"/>
  <c r="J8" i="1"/>
  <c r="V8" i="1"/>
  <c r="A9" i="1"/>
  <c r="H9" i="1"/>
  <c r="I9" i="1"/>
  <c r="J9" i="1"/>
  <c r="V9" i="1"/>
  <c r="A10" i="1"/>
  <c r="H10" i="1"/>
  <c r="I10" i="1"/>
  <c r="J10" i="1"/>
  <c r="V10" i="1"/>
  <c r="A11" i="1"/>
  <c r="H11" i="1"/>
  <c r="I11" i="1"/>
  <c r="J11" i="1"/>
  <c r="V11" i="1"/>
  <c r="A12" i="1"/>
  <c r="H12" i="1"/>
  <c r="I12" i="1"/>
  <c r="J12" i="1"/>
  <c r="V12" i="1"/>
  <c r="A13" i="1"/>
  <c r="H13" i="1"/>
  <c r="I13" i="1"/>
  <c r="J13" i="1"/>
  <c r="V13" i="1"/>
  <c r="A14" i="1"/>
  <c r="H14" i="1"/>
  <c r="I14" i="1"/>
  <c r="J14" i="1"/>
  <c r="V14" i="1"/>
  <c r="A15" i="1"/>
  <c r="H15" i="1"/>
  <c r="I15" i="1"/>
  <c r="J15" i="1"/>
  <c r="V15" i="1"/>
  <c r="A16" i="1"/>
  <c r="H16" i="1"/>
  <c r="I16" i="1"/>
  <c r="J16" i="1"/>
  <c r="V16" i="1"/>
  <c r="A17" i="1"/>
  <c r="H17" i="1"/>
  <c r="I17" i="1"/>
  <c r="J17" i="1"/>
  <c r="V17" i="1"/>
  <c r="A18" i="1"/>
  <c r="H18" i="1"/>
  <c r="I18" i="1"/>
  <c r="J18" i="1"/>
  <c r="V18" i="1"/>
  <c r="A19" i="1"/>
  <c r="H19" i="1"/>
  <c r="I19" i="1"/>
  <c r="J19" i="1"/>
  <c r="V19" i="1"/>
  <c r="A20" i="1"/>
  <c r="H20" i="1"/>
  <c r="I20" i="1"/>
  <c r="J20" i="1"/>
  <c r="V20" i="1"/>
  <c r="A21" i="1"/>
  <c r="H21" i="1"/>
  <c r="I21" i="1"/>
  <c r="J21" i="1"/>
  <c r="V21" i="1"/>
  <c r="A22" i="1"/>
  <c r="H22" i="1"/>
  <c r="I22" i="1"/>
  <c r="J22" i="1"/>
  <c r="V22" i="1"/>
  <c r="A23" i="1"/>
  <c r="H23" i="1"/>
  <c r="I23" i="1"/>
  <c r="J23" i="1"/>
  <c r="V23" i="1"/>
  <c r="A24" i="1"/>
  <c r="H24" i="1"/>
  <c r="I24" i="1"/>
  <c r="J24" i="1"/>
  <c r="V24" i="1"/>
  <c r="A25" i="1"/>
  <c r="H25" i="1"/>
  <c r="I25" i="1"/>
  <c r="J25" i="1"/>
  <c r="V25" i="1"/>
  <c r="A26" i="1"/>
  <c r="H26" i="1"/>
  <c r="I26" i="1"/>
  <c r="J26" i="1"/>
  <c r="V26" i="1"/>
  <c r="A27" i="1"/>
  <c r="H27" i="1"/>
  <c r="I27" i="1"/>
  <c r="J27" i="1"/>
  <c r="V27" i="1"/>
  <c r="A28" i="1"/>
  <c r="H28" i="1"/>
  <c r="I28" i="1"/>
  <c r="J28" i="1"/>
  <c r="V28" i="1"/>
  <c r="A29" i="1"/>
  <c r="H29" i="1"/>
  <c r="I29" i="1"/>
  <c r="J29" i="1"/>
  <c r="V29" i="1"/>
  <c r="A30" i="1"/>
  <c r="H30" i="1"/>
  <c r="I30" i="1"/>
  <c r="J30" i="1"/>
  <c r="V30" i="1"/>
  <c r="A31" i="1"/>
  <c r="H31" i="1"/>
  <c r="I31" i="1"/>
  <c r="J31" i="1"/>
  <c r="V31" i="1"/>
  <c r="A32" i="1"/>
  <c r="H32" i="1"/>
  <c r="I32" i="1"/>
  <c r="J32" i="1"/>
  <c r="V32" i="1"/>
  <c r="A33" i="1"/>
  <c r="H33" i="1"/>
  <c r="I33" i="1"/>
  <c r="J33" i="1"/>
  <c r="V33" i="1"/>
  <c r="A34" i="1"/>
  <c r="H34" i="1"/>
  <c r="I34" i="1"/>
  <c r="J34" i="1"/>
  <c r="V34" i="1"/>
  <c r="A35" i="1"/>
  <c r="H35" i="1"/>
  <c r="I35" i="1"/>
  <c r="J35" i="1"/>
  <c r="V35" i="1"/>
  <c r="A36" i="1"/>
  <c r="H36" i="1"/>
  <c r="I36" i="1"/>
  <c r="J36" i="1"/>
  <c r="V36" i="1"/>
  <c r="A37" i="1"/>
  <c r="H37" i="1"/>
  <c r="I37" i="1"/>
  <c r="J37" i="1"/>
  <c r="V37" i="1"/>
  <c r="A38" i="1"/>
  <c r="H38" i="1"/>
  <c r="I38" i="1"/>
  <c r="J38" i="1"/>
  <c r="V38" i="1"/>
  <c r="A39" i="1"/>
  <c r="H39" i="1"/>
  <c r="I39" i="1"/>
  <c r="J39" i="1"/>
  <c r="V39" i="1"/>
  <c r="A40" i="1"/>
  <c r="H40" i="1"/>
  <c r="I40" i="1"/>
  <c r="J40" i="1"/>
  <c r="V40" i="1"/>
  <c r="A41" i="1"/>
  <c r="H41" i="1"/>
  <c r="I41" i="1"/>
  <c r="J41" i="1"/>
  <c r="V41" i="1"/>
  <c r="A42" i="1"/>
  <c r="H42" i="1"/>
  <c r="I42" i="1"/>
  <c r="J42" i="1"/>
  <c r="V42" i="1"/>
  <c r="A43" i="1"/>
  <c r="H43" i="1"/>
  <c r="I43" i="1"/>
  <c r="J43" i="1"/>
  <c r="V43" i="1"/>
  <c r="A44" i="1"/>
  <c r="H44" i="1"/>
  <c r="I44" i="1"/>
  <c r="J44" i="1"/>
  <c r="V44" i="1"/>
  <c r="A45" i="1"/>
  <c r="H45" i="1"/>
  <c r="I45" i="1"/>
  <c r="J45" i="1"/>
  <c r="V45" i="1"/>
  <c r="A3" i="1"/>
  <c r="B18" i="2"/>
  <c r="B15" i="2"/>
  <c r="B14" i="2"/>
  <c r="A9" i="2"/>
  <c r="T7" i="1"/>
  <c r="J7" i="1"/>
  <c r="I7" i="1"/>
  <c r="H7" i="1"/>
  <c r="A7" i="1"/>
  <c r="P4" i="1"/>
  <c r="J4" i="1"/>
  <c r="V7" i="1" l="1"/>
</calcChain>
</file>

<file path=xl/comments1.xml><?xml version="1.0" encoding="utf-8"?>
<comments xmlns="http://schemas.openxmlformats.org/spreadsheetml/2006/main">
  <authors>
    <author>islam</author>
  </authors>
  <commentList>
    <comment ref="B13" authorId="0">
      <text>
        <r>
          <rPr>
            <b/>
            <sz val="16"/>
            <color indexed="10"/>
            <rFont val="Tahoma"/>
            <family val="2"/>
          </rPr>
          <t>غير فقط السنه</t>
        </r>
      </text>
    </comment>
  </commentList>
</comments>
</file>

<file path=xl/sharedStrings.xml><?xml version="1.0" encoding="utf-8"?>
<sst xmlns="http://schemas.openxmlformats.org/spreadsheetml/2006/main" count="217" uniqueCount="128">
  <si>
    <t xml:space="preserve">عدد المتقدمين </t>
  </si>
  <si>
    <t>مسلم</t>
  </si>
  <si>
    <t>مسلمة</t>
  </si>
  <si>
    <t>نطاقات القوام المنسدلة</t>
  </si>
  <si>
    <t>ولدبنت</t>
  </si>
  <si>
    <t>ديانةولد</t>
  </si>
  <si>
    <t>ديانةبنت</t>
  </si>
  <si>
    <t>قيدولد</t>
  </si>
  <si>
    <t>قيدبنت</t>
  </si>
  <si>
    <t>جنسيةولد</t>
  </si>
  <si>
    <t>جنسيةبنت</t>
  </si>
  <si>
    <t>ذكر</t>
  </si>
  <si>
    <t>مسيحي</t>
  </si>
  <si>
    <t>مسيحية</t>
  </si>
  <si>
    <t>منقول</t>
  </si>
  <si>
    <t>باق</t>
  </si>
  <si>
    <t>باق ومنقطع</t>
  </si>
  <si>
    <t>منقولة</t>
  </si>
  <si>
    <t>باقية</t>
  </si>
  <si>
    <t>باقية ومنقطعة</t>
  </si>
  <si>
    <t>مستجد</t>
  </si>
  <si>
    <t>مستجدة</t>
  </si>
  <si>
    <t>مصري</t>
  </si>
  <si>
    <t>مصرية</t>
  </si>
  <si>
    <t>عدد الاعمدة</t>
  </si>
  <si>
    <t>ColCount</t>
  </si>
  <si>
    <t>أنثى</t>
  </si>
  <si>
    <t>معيد</t>
  </si>
  <si>
    <t>معيدة</t>
  </si>
  <si>
    <t>عربي</t>
  </si>
  <si>
    <t>عربية</t>
  </si>
  <si>
    <t>رقم</t>
  </si>
  <si>
    <t>رقم
الجلوي</t>
  </si>
  <si>
    <t>سرى</t>
  </si>
  <si>
    <t>إدخل هنـــا</t>
  </si>
  <si>
    <t>تاريخ الميلاد</t>
  </si>
  <si>
    <t>السن في أول أكتوبر</t>
  </si>
  <si>
    <t>حالة</t>
  </si>
  <si>
    <t>مقر</t>
  </si>
  <si>
    <t>النوع</t>
  </si>
  <si>
    <t>الحاله</t>
  </si>
  <si>
    <t>الفصل</t>
  </si>
  <si>
    <t>المسلسل</t>
  </si>
  <si>
    <t>ترم 1</t>
  </si>
  <si>
    <t>ترم 2</t>
  </si>
  <si>
    <t xml:space="preserve">            الاسم رباعياَ</t>
  </si>
  <si>
    <t>تاريخ  الميلاد</t>
  </si>
  <si>
    <t>يوم</t>
  </si>
  <si>
    <t>شهر</t>
  </si>
  <si>
    <t>سنة</t>
  </si>
  <si>
    <t>الجنسية</t>
  </si>
  <si>
    <t>الديـانة</t>
  </si>
  <si>
    <t>القيـــد</t>
  </si>
  <si>
    <t>اللجنة</t>
  </si>
  <si>
    <t xml:space="preserve">نوع  المدرسة </t>
  </si>
  <si>
    <t>عام</t>
  </si>
  <si>
    <t>المديرية :</t>
  </si>
  <si>
    <t>الإدارة :</t>
  </si>
  <si>
    <t>المدرسة :</t>
  </si>
  <si>
    <r>
      <t xml:space="preserve"> </t>
    </r>
    <r>
      <rPr>
        <b/>
        <sz val="18"/>
        <rFont val="Arial"/>
        <family val="2"/>
      </rPr>
      <t>هام جداَ</t>
    </r>
    <r>
      <rPr>
        <b/>
        <sz val="16"/>
        <rFont val="Arial"/>
        <family val="2"/>
      </rPr>
      <t xml:space="preserve"> نوع طلاب المدرسة ( بنون - بنات - مشترك )</t>
    </r>
  </si>
  <si>
    <t>مشترك</t>
  </si>
  <si>
    <t>مسئول الحاسب :</t>
  </si>
  <si>
    <t>رئيس لجنة النظام والمراقبة</t>
  </si>
  <si>
    <t>أ /   ...........</t>
  </si>
  <si>
    <t>قائد المدرسة ( مدير إدارة - مدير أ - مدير - ناظر )</t>
  </si>
  <si>
    <t>مدير</t>
  </si>
  <si>
    <t>الصف بالحروف :</t>
  </si>
  <si>
    <t>الصف الخامس الإبتدائى</t>
  </si>
  <si>
    <t>حساب السن فى :</t>
  </si>
  <si>
    <r>
      <t xml:space="preserve">خاص </t>
    </r>
    <r>
      <rPr>
        <b/>
        <sz val="14"/>
        <rFont val="Arial"/>
        <family val="2"/>
      </rPr>
      <t>بشهادة الترم الأول وكشوف درجات الترم الأول والإحصائيات:</t>
    </r>
  </si>
  <si>
    <t>خاص بشهادة امتحان  أخر العام  والإحصائيات:</t>
  </si>
  <si>
    <t>العام الدراسى الحالى :</t>
  </si>
  <si>
    <t xml:space="preserve"> 2016 / 2017</t>
  </si>
  <si>
    <t>خاص بالشيت وجلوس ومناداة الدور الثانى:</t>
  </si>
  <si>
    <t>أمـــــــــــــــــــــــــلاه</t>
  </si>
  <si>
    <t>أ</t>
  </si>
  <si>
    <t>كتبــــــــــــــــــــــــــه</t>
  </si>
  <si>
    <t>ب</t>
  </si>
  <si>
    <t>راجع الإمـــــــــــــلاء</t>
  </si>
  <si>
    <t>ت</t>
  </si>
  <si>
    <t>راجع الكتــــــــــــــابة</t>
  </si>
  <si>
    <t>ث</t>
  </si>
  <si>
    <t>تاريخ ظهور النتيجة</t>
  </si>
  <si>
    <t>بداية رقم الجلوس</t>
  </si>
  <si>
    <t>621</t>
  </si>
  <si>
    <t>شئون الطلبة</t>
  </si>
  <si>
    <t>مديرية التربية والتعليم بمحافظة ....</t>
  </si>
  <si>
    <t>إدارة:... التعليمية</t>
  </si>
  <si>
    <t>مدرسة / .........</t>
  </si>
  <si>
    <t>....  /  ...</t>
  </si>
  <si>
    <t xml:space="preserve"> عدد الطلاب فى الصف :</t>
  </si>
  <si>
    <t xml:space="preserve">اللغه العربيه </t>
  </si>
  <si>
    <t>الرياضيات</t>
  </si>
  <si>
    <t>الدراسات</t>
  </si>
  <si>
    <t>العلوم</t>
  </si>
  <si>
    <t>نشاط 1</t>
  </si>
  <si>
    <t>نشاط 2</t>
  </si>
  <si>
    <t>التربيه الدينيه</t>
  </si>
  <si>
    <t>تيرم أول</t>
  </si>
  <si>
    <t>تيرم ثان</t>
  </si>
  <si>
    <t>مجموع</t>
  </si>
  <si>
    <t>متوسط</t>
  </si>
  <si>
    <t>الدرجه</t>
  </si>
  <si>
    <t>الاســـــــــــــــــــــــم</t>
  </si>
  <si>
    <t>الديانة</t>
  </si>
  <si>
    <t>حالة القيد</t>
  </si>
  <si>
    <t>سرى 1</t>
  </si>
  <si>
    <t xml:space="preserve">  تقويمات ترم 1</t>
  </si>
  <si>
    <t>اختبار تحريري</t>
  </si>
  <si>
    <t xml:space="preserve">مجموع  </t>
  </si>
  <si>
    <t>التقدير</t>
  </si>
  <si>
    <t xml:space="preserve">  تقويمات ترم 2</t>
  </si>
  <si>
    <t>المجموع</t>
  </si>
  <si>
    <t xml:space="preserve"> الفصلين</t>
  </si>
  <si>
    <t xml:space="preserve"> الاصليه</t>
  </si>
  <si>
    <t>ســري</t>
  </si>
  <si>
    <t>رقم الجلوس</t>
  </si>
  <si>
    <t>سنه</t>
  </si>
  <si>
    <t>اللغه الاجنبيه</t>
  </si>
  <si>
    <t>التربيه الفنيه</t>
  </si>
  <si>
    <t>التربيه الرياضيه</t>
  </si>
  <si>
    <t>مواد الدور التاني</t>
  </si>
  <si>
    <t>السن</t>
  </si>
  <si>
    <t xml:space="preserve">في </t>
  </si>
  <si>
    <t xml:space="preserve">اول </t>
  </si>
  <si>
    <t>اكتوبر</t>
  </si>
  <si>
    <t>أ/ ..............</t>
  </si>
  <si>
    <t>أ/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</si>
</sst>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d"/>
  </numFmts>
  <fonts count="64" x14ac:knownFonts="1">
    <font>
      <sz val="12"/>
      <color theme="1"/>
      <name val="Arial"/>
      <family val="2"/>
      <charset val="178"/>
    </font>
    <font>
      <b/>
      <sz val="14"/>
      <name val="Times New Roman (Arabic)"/>
      <family val="1"/>
      <charset val="178"/>
    </font>
    <font>
      <b/>
      <sz val="24"/>
      <name val="Times New Roman (Arabic)"/>
      <family val="1"/>
      <charset val="178"/>
    </font>
    <font>
      <b/>
      <sz val="14"/>
      <name val="Times New Roman (Arabic)"/>
      <charset val="178"/>
    </font>
    <font>
      <b/>
      <sz val="16"/>
      <name val="Times New Roman (Arabic)"/>
      <charset val="178"/>
    </font>
    <font>
      <b/>
      <sz val="20"/>
      <color indexed="14"/>
      <name val="Times New Roman (Arabic)"/>
      <charset val="178"/>
    </font>
    <font>
      <b/>
      <sz val="16"/>
      <color indexed="14"/>
      <name val="Times New Roman (Arabic)"/>
      <charset val="178"/>
    </font>
    <font>
      <sz val="12"/>
      <color indexed="9"/>
      <name val="Times New Roman (Arabic)"/>
      <family val="1"/>
      <charset val="178"/>
    </font>
    <font>
      <b/>
      <sz val="10"/>
      <color indexed="9"/>
      <name val="Arial"/>
      <family val="2"/>
    </font>
    <font>
      <b/>
      <sz val="11"/>
      <color indexed="9"/>
      <name val="Arial"/>
      <family val="2"/>
    </font>
    <font>
      <sz val="10"/>
      <color indexed="9"/>
      <name val="Arial"/>
      <family val="2"/>
    </font>
    <font>
      <b/>
      <sz val="14"/>
      <name val="Arial"/>
      <family val="2"/>
    </font>
    <font>
      <sz val="10"/>
      <name val="Arial"/>
      <family val="2"/>
    </font>
    <font>
      <b/>
      <sz val="11"/>
      <color indexed="8"/>
      <name val="Arial"/>
      <family val="2"/>
    </font>
    <font>
      <sz val="11"/>
      <color indexed="8"/>
      <name val="Arial"/>
      <family val="2"/>
      <charset val="178"/>
    </font>
    <font>
      <b/>
      <sz val="16"/>
      <name val="Arial"/>
      <family val="2"/>
    </font>
    <font>
      <b/>
      <sz val="18"/>
      <name val="Times New Roman (Arabic)"/>
      <charset val="178"/>
    </font>
    <font>
      <b/>
      <sz val="12"/>
      <name val="Times New Roman (Arabic)"/>
      <charset val="178"/>
    </font>
    <font>
      <b/>
      <sz val="10"/>
      <name val="Arial"/>
      <family val="2"/>
    </font>
    <font>
      <b/>
      <sz val="10"/>
      <color indexed="10"/>
      <name val="Arial"/>
      <family val="2"/>
    </font>
    <font>
      <b/>
      <sz val="12"/>
      <name val="Times New Roman (Arabic)"/>
      <family val="1"/>
      <charset val="178"/>
    </font>
    <font>
      <sz val="12"/>
      <name val="Times New Roman (Arabic)"/>
      <family val="1"/>
      <charset val="178"/>
    </font>
    <font>
      <b/>
      <sz val="11"/>
      <name val="Arial"/>
      <family val="2"/>
    </font>
    <font>
      <b/>
      <sz val="12"/>
      <color indexed="9"/>
      <name val="Times New Roman (Arabic)"/>
      <charset val="178"/>
    </font>
    <font>
      <b/>
      <sz val="20"/>
      <color indexed="10"/>
      <name val="Times New Roman (Arabic)"/>
      <charset val="178"/>
    </font>
    <font>
      <b/>
      <sz val="16"/>
      <color indexed="10"/>
      <name val="Times New Roman (Arabic)"/>
      <charset val="178"/>
    </font>
    <font>
      <b/>
      <sz val="16"/>
      <color indexed="9"/>
      <name val="Times New Roman (Arabic)"/>
      <charset val="178"/>
    </font>
    <font>
      <b/>
      <sz val="20"/>
      <name val="Times New Roman (Arabic)"/>
      <charset val="178"/>
    </font>
    <font>
      <b/>
      <sz val="18"/>
      <color indexed="9"/>
      <name val="Times New Roman (Arabic)"/>
      <charset val="178"/>
    </font>
    <font>
      <b/>
      <sz val="16"/>
      <name val="Times New Roman (Arabic)"/>
      <family val="1"/>
      <charset val="178"/>
    </font>
    <font>
      <b/>
      <sz val="12"/>
      <name val="Arial"/>
      <family val="2"/>
    </font>
    <font>
      <sz val="10"/>
      <name val="Arial"/>
      <charset val="178"/>
    </font>
    <font>
      <b/>
      <sz val="12"/>
      <color indexed="10"/>
      <name val="Times New Roman (Arabic)"/>
      <family val="1"/>
      <charset val="178"/>
    </font>
    <font>
      <b/>
      <sz val="10"/>
      <name val="Times New Roman (Arabic)"/>
      <family val="1"/>
      <charset val="178"/>
    </font>
    <font>
      <b/>
      <sz val="16"/>
      <color indexed="12"/>
      <name val="Tahoma"/>
      <family val="2"/>
    </font>
    <font>
      <b/>
      <sz val="14"/>
      <color indexed="10"/>
      <name val="Tahoma"/>
      <family val="2"/>
    </font>
    <font>
      <b/>
      <sz val="16"/>
      <name val="MCS Taybah S_U normal."/>
      <charset val="178"/>
    </font>
    <font>
      <b/>
      <sz val="15"/>
      <name val="Times New Roman (Arabic)"/>
      <family val="1"/>
      <charset val="178"/>
    </font>
    <font>
      <b/>
      <sz val="16"/>
      <color indexed="12"/>
      <name val="Times New Roman (Arabic)"/>
      <family val="1"/>
      <charset val="178"/>
    </font>
    <font>
      <b/>
      <sz val="16"/>
      <color indexed="10"/>
      <name val="Times New Roman (Arabic)"/>
      <family val="1"/>
      <charset val="178"/>
    </font>
    <font>
      <b/>
      <sz val="12"/>
      <color indexed="9"/>
      <name val="Arial"/>
      <family val="2"/>
    </font>
    <font>
      <b/>
      <sz val="20"/>
      <color indexed="10"/>
      <name val="Arial"/>
      <family val="2"/>
    </font>
    <font>
      <b/>
      <sz val="18"/>
      <name val="Arial"/>
      <family val="2"/>
    </font>
    <font>
      <b/>
      <sz val="28"/>
      <color indexed="10"/>
      <name val="Tahoma"/>
      <family val="2"/>
    </font>
    <font>
      <b/>
      <sz val="18"/>
      <color indexed="10"/>
      <name val="Arial"/>
      <family val="2"/>
    </font>
    <font>
      <sz val="10"/>
      <color indexed="10"/>
      <name val="Arial"/>
      <family val="2"/>
    </font>
    <font>
      <b/>
      <sz val="16"/>
      <color indexed="10"/>
      <name val="Tahoma"/>
      <family val="2"/>
    </font>
    <font>
      <b/>
      <sz val="16"/>
      <color indexed="9"/>
      <name val="Arial"/>
      <family val="2"/>
    </font>
    <font>
      <b/>
      <sz val="14"/>
      <color indexed="9"/>
      <name val="Arial"/>
      <family val="2"/>
    </font>
    <font>
      <b/>
      <sz val="24"/>
      <name val="Arial"/>
      <family val="2"/>
    </font>
    <font>
      <b/>
      <sz val="16"/>
      <color indexed="11"/>
      <name val="Arial"/>
      <family val="2"/>
    </font>
    <font>
      <b/>
      <sz val="20"/>
      <name val="Arial"/>
      <family val="2"/>
    </font>
    <font>
      <b/>
      <sz val="20"/>
      <color indexed="9"/>
      <name val="Arial"/>
      <family val="2"/>
    </font>
    <font>
      <b/>
      <sz val="18"/>
      <color indexed="9"/>
      <name val="Arial"/>
      <family val="2"/>
    </font>
    <font>
      <b/>
      <sz val="14"/>
      <color indexed="8"/>
      <name val="Arial"/>
      <family val="2"/>
    </font>
    <font>
      <b/>
      <sz val="14"/>
      <color indexed="12"/>
      <name val="Arial"/>
      <family val="2"/>
    </font>
    <font>
      <b/>
      <sz val="10"/>
      <color indexed="8"/>
      <name val="Arial"/>
      <family val="2"/>
    </font>
    <font>
      <b/>
      <sz val="10"/>
      <color indexed="12"/>
      <name val="Arial"/>
      <family val="2"/>
    </font>
    <font>
      <b/>
      <sz val="18"/>
      <name val="Times New Roman (Arabic)"/>
      <family val="1"/>
      <charset val="178"/>
    </font>
    <font>
      <b/>
      <sz val="14"/>
      <color indexed="10"/>
      <name val="Arial"/>
      <family val="2"/>
    </font>
    <font>
      <b/>
      <sz val="16"/>
      <color indexed="8"/>
      <name val="Arial"/>
      <family val="2"/>
    </font>
    <font>
      <b/>
      <sz val="11"/>
      <color indexed="10"/>
      <name val="Arial"/>
      <family val="2"/>
    </font>
    <font>
      <b/>
      <sz val="22"/>
      <color indexed="8"/>
      <name val="Arial"/>
      <family val="2"/>
    </font>
    <font>
      <b/>
      <sz val="18"/>
      <color indexed="8"/>
      <name val="Arial"/>
      <family val="2"/>
    </font>
  </fonts>
  <fills count="31">
    <fill>
      <patternFill patternType="none"/>
    </fill>
    <fill>
      <patternFill patternType="gray125"/>
    </fill>
    <fill>
      <patternFill patternType="solid">
        <fgColor indexed="11"/>
        <bgColor indexed="64"/>
      </patternFill>
    </fill>
    <fill>
      <patternFill patternType="solid">
        <fgColor indexed="13"/>
        <bgColor indexed="64"/>
      </patternFill>
    </fill>
    <fill>
      <patternFill patternType="lightHorizontal">
        <fgColor indexed="26"/>
        <bgColor indexed="15"/>
      </patternFill>
    </fill>
    <fill>
      <patternFill patternType="solid">
        <fgColor indexed="52"/>
        <bgColor indexed="64"/>
      </patternFill>
    </fill>
    <fill>
      <patternFill patternType="solid">
        <fgColor indexed="15"/>
        <bgColor indexed="64"/>
      </patternFill>
    </fill>
    <fill>
      <patternFill patternType="solid">
        <fgColor indexed="40"/>
        <bgColor indexed="64"/>
      </patternFill>
    </fill>
    <fill>
      <patternFill patternType="solid">
        <fgColor indexed="31"/>
        <bgColor indexed="64"/>
      </patternFill>
    </fill>
    <fill>
      <patternFill patternType="solid">
        <fgColor indexed="43"/>
        <bgColor indexed="64"/>
      </patternFill>
    </fill>
    <fill>
      <patternFill patternType="solid">
        <fgColor indexed="51"/>
        <bgColor indexed="64"/>
      </patternFill>
    </fill>
    <fill>
      <patternFill patternType="solid">
        <fgColor indexed="22"/>
        <bgColor indexed="64"/>
      </patternFill>
    </fill>
    <fill>
      <patternFill patternType="solid">
        <fgColor indexed="44"/>
        <bgColor indexed="64"/>
      </patternFill>
    </fill>
    <fill>
      <patternFill patternType="solid">
        <fgColor indexed="41"/>
        <bgColor indexed="64"/>
      </patternFill>
    </fill>
    <fill>
      <patternFill patternType="solid">
        <fgColor indexed="50"/>
        <bgColor indexed="64"/>
      </patternFill>
    </fill>
    <fill>
      <patternFill patternType="solid">
        <fgColor indexed="53"/>
        <bgColor indexed="64"/>
      </patternFill>
    </fill>
    <fill>
      <patternFill patternType="solid">
        <fgColor indexed="9"/>
        <bgColor indexed="64"/>
      </patternFill>
    </fill>
    <fill>
      <patternFill patternType="solid">
        <fgColor indexed="57"/>
        <bgColor indexed="64"/>
      </patternFill>
    </fill>
    <fill>
      <patternFill patternType="lightUp">
        <bgColor indexed="15"/>
      </patternFill>
    </fill>
    <fill>
      <patternFill patternType="solid">
        <fgColor theme="9" tint="-0.499984740745262"/>
        <bgColor indexed="64"/>
      </patternFill>
    </fill>
    <fill>
      <patternFill patternType="solid">
        <fgColor indexed="8"/>
        <bgColor indexed="64"/>
      </patternFill>
    </fill>
    <fill>
      <patternFill patternType="solid">
        <fgColor indexed="60"/>
        <bgColor indexed="64"/>
      </patternFill>
    </fill>
    <fill>
      <patternFill patternType="solid">
        <fgColor rgb="FF99CCFF"/>
        <bgColor indexed="64"/>
      </patternFill>
    </fill>
    <fill>
      <patternFill patternType="solid">
        <fgColor indexed="42"/>
        <bgColor indexed="64"/>
      </patternFill>
    </fill>
    <fill>
      <patternFill patternType="solid">
        <fgColor indexed="47"/>
        <bgColor indexed="64"/>
      </patternFill>
    </fill>
    <fill>
      <patternFill patternType="solid">
        <fgColor rgb="FFCC99FF"/>
        <bgColor indexed="64"/>
      </patternFill>
    </fill>
    <fill>
      <patternFill patternType="solid">
        <fgColor rgb="FFCCFFFF"/>
        <bgColor indexed="64"/>
      </patternFill>
    </fill>
    <fill>
      <patternFill patternType="solid">
        <fgColor rgb="FFFFCC00"/>
        <bgColor indexed="64"/>
      </patternFill>
    </fill>
    <fill>
      <patternFill patternType="solid">
        <fgColor indexed="26"/>
        <bgColor indexed="64"/>
      </patternFill>
    </fill>
    <fill>
      <patternFill patternType="solid">
        <fgColor rgb="FFFFFFCC"/>
        <bgColor indexed="64"/>
      </patternFill>
    </fill>
    <fill>
      <patternFill patternType="solid">
        <fgColor theme="0"/>
        <bgColor indexed="64"/>
      </patternFill>
    </fill>
  </fills>
  <borders count="73">
    <border>
      <left/>
      <right/>
      <top/>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thin">
        <color indexed="64"/>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right style="medium">
        <color indexed="64"/>
      </right>
      <top style="thick">
        <color indexed="64"/>
      </top>
      <bottom style="medium">
        <color indexed="64"/>
      </bottom>
      <diagonal/>
    </border>
    <border>
      <left/>
      <right style="thick">
        <color indexed="64"/>
      </right>
      <top style="thick">
        <color indexed="64"/>
      </top>
      <bottom style="medium">
        <color indexed="64"/>
      </bottom>
      <diagonal/>
    </border>
    <border>
      <left/>
      <right style="thick">
        <color indexed="64"/>
      </right>
      <top/>
      <bottom style="medium">
        <color indexed="64"/>
      </bottom>
      <diagonal/>
    </border>
    <border>
      <left/>
      <right style="medium">
        <color indexed="64"/>
      </right>
      <top/>
      <bottom style="medium">
        <color indexed="64"/>
      </bottom>
      <diagonal/>
    </border>
    <border>
      <left style="thick">
        <color indexed="64"/>
      </left>
      <right style="thick">
        <color indexed="64"/>
      </right>
      <top style="thick">
        <color indexed="64"/>
      </top>
      <bottom/>
      <diagonal/>
    </border>
    <border>
      <left style="medium">
        <color indexed="64"/>
      </left>
      <right/>
      <top style="medium">
        <color indexed="64"/>
      </top>
      <bottom/>
      <diagonal/>
    </border>
    <border>
      <left/>
      <right style="thick">
        <color indexed="64"/>
      </right>
      <top style="medium">
        <color indexed="64"/>
      </top>
      <bottom style="medium">
        <color indexed="64"/>
      </bottom>
      <diagonal/>
    </border>
    <border>
      <left style="thick">
        <color indexed="64"/>
      </left>
      <right style="thick">
        <color indexed="64"/>
      </right>
      <top style="medium">
        <color indexed="64"/>
      </top>
      <bottom/>
      <diagonal/>
    </border>
    <border>
      <left style="thick">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ck">
        <color indexed="64"/>
      </left>
      <right style="thick">
        <color indexed="64"/>
      </right>
      <top/>
      <bottom/>
      <diagonal/>
    </border>
    <border>
      <left style="thin">
        <color indexed="64"/>
      </left>
      <right style="thin">
        <color indexed="64"/>
      </right>
      <top/>
      <bottom style="medium">
        <color indexed="64"/>
      </bottom>
      <diagonal/>
    </border>
    <border>
      <left style="thin">
        <color indexed="64"/>
      </left>
      <right style="thick">
        <color indexed="64"/>
      </right>
      <top/>
      <bottom style="medium">
        <color indexed="64"/>
      </bottom>
      <diagonal/>
    </border>
    <border>
      <left style="medium">
        <color indexed="64"/>
      </left>
      <right style="thick">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ck">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ck">
        <color indexed="64"/>
      </left>
      <right style="thick">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ck">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ck">
        <color indexed="64"/>
      </right>
      <top style="thin">
        <color indexed="64"/>
      </top>
      <bottom style="medium">
        <color indexed="64"/>
      </bottom>
      <diagonal/>
    </border>
    <border>
      <left style="thick">
        <color indexed="64"/>
      </left>
      <right/>
      <top style="thin">
        <color indexed="64"/>
      </top>
      <bottom style="medium">
        <color indexed="64"/>
      </bottom>
      <diagonal/>
    </border>
    <border>
      <left style="thin">
        <color indexed="64"/>
      </left>
      <right style="medium">
        <color indexed="64"/>
      </right>
      <top/>
      <bottom/>
      <diagonal/>
    </border>
    <border>
      <left style="thin">
        <color indexed="64"/>
      </left>
      <right/>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top/>
      <bottom style="thick">
        <color indexed="64"/>
      </bottom>
      <diagonal/>
    </border>
    <border>
      <left style="thick">
        <color indexed="64"/>
      </left>
      <right style="medium">
        <color indexed="64"/>
      </right>
      <top style="thick">
        <color indexed="64"/>
      </top>
      <bottom/>
      <diagonal/>
    </border>
    <border>
      <left style="thick">
        <color indexed="64"/>
      </left>
      <right style="medium">
        <color indexed="64"/>
      </right>
      <top/>
      <bottom/>
      <diagonal/>
    </border>
    <border>
      <left style="thick">
        <color indexed="64"/>
      </left>
      <right style="medium">
        <color indexed="64"/>
      </right>
      <top style="medium">
        <color indexed="64"/>
      </top>
      <bottom style="medium">
        <color indexed="64"/>
      </bottom>
      <diagonal/>
    </border>
    <border>
      <left style="thick">
        <color indexed="64"/>
      </left>
      <right/>
      <top/>
      <bottom/>
      <diagonal/>
    </border>
  </borders>
  <cellStyleXfs count="4">
    <xf numFmtId="0" fontId="0" fillId="0" borderId="0"/>
    <xf numFmtId="0" fontId="12" fillId="0" borderId="0"/>
    <xf numFmtId="0" fontId="31" fillId="0" borderId="0"/>
    <xf numFmtId="0" fontId="12" fillId="0" borderId="0"/>
  </cellStyleXfs>
  <cellXfs count="296">
    <xf numFmtId="0" fontId="0" fillId="0" borderId="0" xfId="0"/>
    <xf numFmtId="0" fontId="1" fillId="0" borderId="0" xfId="0" applyFont="1" applyAlignment="1" applyProtection="1">
      <alignment readingOrder="2"/>
      <protection hidden="1"/>
    </xf>
    <xf numFmtId="0" fontId="2" fillId="0" borderId="0" xfId="0" applyFont="1" applyAlignment="1" applyProtection="1">
      <alignment readingOrder="2"/>
      <protection hidden="1"/>
    </xf>
    <xf numFmtId="0" fontId="3" fillId="0" borderId="0" xfId="0" applyFont="1" applyAlignment="1" applyProtection="1">
      <alignment horizontal="center" readingOrder="2"/>
      <protection hidden="1"/>
    </xf>
    <xf numFmtId="0" fontId="5" fillId="0" borderId="4" xfId="0" applyFont="1" applyBorder="1" applyAlignment="1" applyProtection="1">
      <alignment vertical="center" readingOrder="2"/>
      <protection hidden="1"/>
    </xf>
    <xf numFmtId="0" fontId="6" fillId="0" borderId="5" xfId="0" applyFont="1" applyBorder="1" applyAlignment="1" applyProtection="1">
      <alignment vertical="center" readingOrder="2"/>
      <protection hidden="1"/>
    </xf>
    <xf numFmtId="0" fontId="7" fillId="0" borderId="0" xfId="0" applyFont="1" applyAlignment="1" applyProtection="1">
      <alignment readingOrder="2"/>
      <protection hidden="1"/>
    </xf>
    <xf numFmtId="0" fontId="7" fillId="0" borderId="0" xfId="0" applyFont="1" applyAlignment="1" applyProtection="1">
      <alignment readingOrder="2"/>
      <protection locked="0"/>
    </xf>
    <xf numFmtId="0" fontId="8" fillId="0" borderId="0" xfId="0" applyFont="1" applyBorder="1" applyAlignment="1" applyProtection="1">
      <alignment horizontal="center" vertical="center" readingOrder="2"/>
      <protection hidden="1"/>
    </xf>
    <xf numFmtId="0" fontId="0" fillId="0" borderId="0" xfId="0" applyAlignment="1" applyProtection="1">
      <alignment readingOrder="2"/>
      <protection hidden="1"/>
    </xf>
    <xf numFmtId="0" fontId="0" fillId="0" borderId="0" xfId="0" applyBorder="1" applyAlignment="1" applyProtection="1">
      <alignment readingOrder="2"/>
      <protection locked="0"/>
    </xf>
    <xf numFmtId="0" fontId="9" fillId="0" borderId="0" xfId="0" applyFont="1" applyFill="1" applyBorder="1" applyAlignment="1">
      <alignment horizontal="center" vertical="center" shrinkToFit="1" readingOrder="2"/>
    </xf>
    <xf numFmtId="0" fontId="10" fillId="0" borderId="0" xfId="0" applyFont="1" applyAlignment="1" applyProtection="1">
      <alignment readingOrder="2"/>
      <protection locked="0"/>
    </xf>
    <xf numFmtId="0" fontId="0" fillId="0" borderId="0" xfId="0" applyAlignment="1" applyProtection="1">
      <alignment readingOrder="2"/>
      <protection locked="0"/>
    </xf>
    <xf numFmtId="0" fontId="3" fillId="0" borderId="0" xfId="0" applyFont="1" applyFill="1" applyBorder="1" applyAlignment="1" applyProtection="1">
      <alignment horizontal="center" readingOrder="2"/>
      <protection hidden="1"/>
    </xf>
    <xf numFmtId="0" fontId="7" fillId="0" borderId="0" xfId="0" applyFont="1" applyFill="1" applyBorder="1" applyAlignment="1" applyProtection="1">
      <alignment readingOrder="2"/>
      <protection hidden="1"/>
    </xf>
    <xf numFmtId="0" fontId="7" fillId="0" borderId="0" xfId="0" applyFont="1" applyFill="1" applyBorder="1" applyAlignment="1" applyProtection="1">
      <alignment readingOrder="2"/>
      <protection locked="0"/>
    </xf>
    <xf numFmtId="0" fontId="0" fillId="0" borderId="0" xfId="0" applyAlignment="1" applyProtection="1">
      <alignment horizontal="center" readingOrder="2"/>
      <protection locked="0"/>
    </xf>
    <xf numFmtId="0" fontId="13" fillId="0" borderId="0" xfId="1" applyFont="1" applyProtection="1">
      <protection locked="0"/>
    </xf>
    <xf numFmtId="0" fontId="13" fillId="0" borderId="0" xfId="1" applyFont="1" applyAlignment="1" applyProtection="1">
      <alignment horizontal="center"/>
      <protection locked="0"/>
    </xf>
    <xf numFmtId="0" fontId="14" fillId="0" borderId="0" xfId="1" applyFont="1" applyAlignment="1" applyProtection="1">
      <alignment horizontal="center"/>
      <protection locked="0"/>
    </xf>
    <xf numFmtId="0" fontId="1" fillId="0" borderId="6" xfId="0" applyFont="1" applyBorder="1" applyAlignment="1" applyProtection="1">
      <alignment readingOrder="2"/>
      <protection hidden="1"/>
    </xf>
    <xf numFmtId="0" fontId="15" fillId="4" borderId="7" xfId="0" applyFont="1" applyFill="1" applyBorder="1" applyAlignment="1" applyProtection="1">
      <alignment horizontal="center" vertical="center" shrinkToFit="1"/>
      <protection locked="0"/>
    </xf>
    <xf numFmtId="0" fontId="16" fillId="5" borderId="8" xfId="0" applyFont="1" applyFill="1" applyBorder="1" applyAlignment="1" applyProtection="1">
      <alignment horizontal="center" readingOrder="2"/>
      <protection hidden="1"/>
    </xf>
    <xf numFmtId="0" fontId="17" fillId="6" borderId="9" xfId="0" applyFont="1" applyFill="1" applyBorder="1" applyAlignment="1" applyProtection="1">
      <alignment horizontal="center" vertical="center" shrinkToFit="1" readingOrder="2"/>
      <protection hidden="1"/>
    </xf>
    <xf numFmtId="0" fontId="17" fillId="6" borderId="10" xfId="0" applyFont="1" applyFill="1" applyBorder="1" applyAlignment="1" applyProtection="1">
      <alignment horizontal="center" vertical="center" shrinkToFit="1" readingOrder="2"/>
      <protection hidden="1"/>
    </xf>
    <xf numFmtId="0" fontId="17" fillId="3" borderId="9" xfId="0" applyFont="1" applyFill="1" applyBorder="1" applyAlignment="1" applyProtection="1">
      <alignment horizontal="center" vertical="center" shrinkToFit="1" readingOrder="2"/>
      <protection hidden="1"/>
    </xf>
    <xf numFmtId="0" fontId="17" fillId="3" borderId="10" xfId="0" applyFont="1" applyFill="1" applyBorder="1" applyAlignment="1" applyProtection="1">
      <alignment horizontal="center" vertical="center" shrinkToFit="1" readingOrder="2"/>
      <protection hidden="1"/>
    </xf>
    <xf numFmtId="0" fontId="17" fillId="7" borderId="7" xfId="0" applyFont="1" applyFill="1" applyBorder="1" applyAlignment="1" applyProtection="1">
      <alignment horizontal="center" vertical="center" shrinkToFit="1" readingOrder="2"/>
      <protection hidden="1"/>
    </xf>
    <xf numFmtId="0" fontId="17" fillId="7" borderId="9" xfId="0" applyFont="1" applyFill="1" applyBorder="1" applyAlignment="1" applyProtection="1">
      <alignment horizontal="center" vertical="center" shrinkToFit="1" readingOrder="2"/>
      <protection locked="0"/>
    </xf>
    <xf numFmtId="0" fontId="17" fillId="3" borderId="10" xfId="0" applyFont="1" applyFill="1" applyBorder="1" applyAlignment="1" applyProtection="1">
      <alignment horizontal="center" vertical="center" shrinkToFit="1" readingOrder="2"/>
      <protection locked="0"/>
    </xf>
    <xf numFmtId="0" fontId="17" fillId="3" borderId="9" xfId="0" applyFont="1" applyFill="1" applyBorder="1" applyAlignment="1" applyProtection="1">
      <alignment horizontal="center" vertical="center" shrinkToFit="1" readingOrder="2"/>
      <protection locked="0"/>
    </xf>
    <xf numFmtId="0" fontId="18" fillId="0" borderId="0" xfId="0" applyFont="1" applyBorder="1" applyAlignment="1" applyProtection="1">
      <alignment horizontal="center"/>
      <protection hidden="1"/>
    </xf>
    <xf numFmtId="0" fontId="18" fillId="0" borderId="0" xfId="0" applyFont="1" applyBorder="1" applyAlignment="1" applyProtection="1">
      <alignment horizontal="center"/>
      <protection locked="0"/>
    </xf>
    <xf numFmtId="0" fontId="19" fillId="0" borderId="0" xfId="0" applyFont="1" applyBorder="1" applyAlignment="1" applyProtection="1">
      <alignment horizontal="center"/>
      <protection locked="0"/>
    </xf>
    <xf numFmtId="0" fontId="1" fillId="0" borderId="0" xfId="0" applyFont="1" applyFill="1" applyBorder="1" applyAlignment="1" applyProtection="1">
      <alignment readingOrder="2"/>
      <protection hidden="1"/>
    </xf>
    <xf numFmtId="0" fontId="20" fillId="0" borderId="0" xfId="0" applyFont="1" applyFill="1" applyBorder="1" applyAlignment="1" applyProtection="1">
      <alignment horizontal="center" vertical="center" shrinkToFit="1" readingOrder="2"/>
      <protection locked="0"/>
    </xf>
    <xf numFmtId="0" fontId="16" fillId="0" borderId="0" xfId="0" applyFont="1" applyFill="1" applyBorder="1" applyAlignment="1" applyProtection="1">
      <alignment horizontal="center" readingOrder="2"/>
      <protection hidden="1"/>
    </xf>
    <xf numFmtId="0" fontId="17" fillId="0" borderId="0" xfId="0" applyFont="1" applyFill="1" applyBorder="1" applyAlignment="1" applyProtection="1">
      <alignment horizontal="center" vertical="center" shrinkToFit="1" readingOrder="2"/>
      <protection hidden="1"/>
    </xf>
    <xf numFmtId="0" fontId="17" fillId="0" borderId="0" xfId="0" applyFont="1" applyFill="1" applyBorder="1" applyAlignment="1" applyProtection="1">
      <alignment horizontal="center" vertical="center" shrinkToFit="1" readingOrder="2"/>
      <protection locked="0"/>
    </xf>
    <xf numFmtId="0" fontId="21" fillId="0" borderId="0" xfId="0" applyFont="1" applyFill="1" applyBorder="1" applyAlignment="1" applyProtection="1">
      <alignment horizontal="center" readingOrder="2"/>
      <protection locked="0"/>
    </xf>
    <xf numFmtId="0" fontId="14" fillId="8" borderId="11" xfId="1" applyFont="1" applyFill="1" applyBorder="1" applyAlignment="1" applyProtection="1">
      <alignment horizontal="center"/>
      <protection locked="0"/>
    </xf>
    <xf numFmtId="0" fontId="14" fillId="9" borderId="11" xfId="1" applyFont="1" applyFill="1" applyBorder="1" applyAlignment="1" applyProtection="1">
      <alignment horizontal="center"/>
      <protection locked="0"/>
    </xf>
    <xf numFmtId="0" fontId="14" fillId="2" borderId="11" xfId="1" applyFont="1" applyFill="1" applyBorder="1" applyAlignment="1" applyProtection="1">
      <alignment horizontal="center"/>
      <protection locked="0"/>
    </xf>
    <xf numFmtId="0" fontId="14" fillId="10" borderId="12" xfId="1" applyFont="1" applyFill="1" applyBorder="1" applyAlignment="1" applyProtection="1">
      <alignment horizontal="center"/>
      <protection locked="0"/>
    </xf>
    <xf numFmtId="0" fontId="18" fillId="0" borderId="0" xfId="0" applyFont="1" applyAlignment="1" applyProtection="1">
      <alignment horizontal="center"/>
      <protection locked="0"/>
    </xf>
    <xf numFmtId="0" fontId="18" fillId="0" borderId="0" xfId="0" applyFont="1" applyAlignment="1" applyProtection="1">
      <alignment horizontal="right"/>
      <protection locked="0"/>
    </xf>
    <xf numFmtId="0" fontId="15" fillId="4" borderId="13" xfId="0" applyFont="1" applyFill="1" applyBorder="1" applyAlignment="1" applyProtection="1">
      <alignment horizontal="center" vertical="center" shrinkToFit="1"/>
      <protection locked="0"/>
    </xf>
    <xf numFmtId="0" fontId="16" fillId="5" borderId="14" xfId="0" applyFont="1" applyFill="1" applyBorder="1" applyAlignment="1" applyProtection="1">
      <alignment horizontal="center" readingOrder="2"/>
      <protection hidden="1"/>
    </xf>
    <xf numFmtId="0" fontId="1" fillId="6" borderId="15" xfId="0" applyFont="1" applyFill="1" applyBorder="1" applyAlignment="1" applyProtection="1">
      <alignment horizontal="center" shrinkToFit="1" readingOrder="2"/>
      <protection hidden="1"/>
    </xf>
    <xf numFmtId="0" fontId="1" fillId="6" borderId="16" xfId="0" applyFont="1" applyFill="1" applyBorder="1" applyAlignment="1" applyProtection="1">
      <alignment horizontal="center" shrinkToFit="1" readingOrder="2"/>
      <protection hidden="1"/>
    </xf>
    <xf numFmtId="0" fontId="1" fillId="3" borderId="15" xfId="0" applyFont="1" applyFill="1" applyBorder="1" applyAlignment="1" applyProtection="1">
      <alignment horizontal="center" shrinkToFit="1" readingOrder="2"/>
      <protection hidden="1"/>
    </xf>
    <xf numFmtId="0" fontId="1" fillId="3" borderId="17" xfId="0" applyFont="1" applyFill="1" applyBorder="1" applyAlignment="1" applyProtection="1">
      <alignment horizontal="center" shrinkToFit="1" readingOrder="2"/>
      <protection hidden="1"/>
    </xf>
    <xf numFmtId="0" fontId="1" fillId="7" borderId="16" xfId="0" applyFont="1" applyFill="1" applyBorder="1" applyAlignment="1" applyProtection="1">
      <alignment horizontal="center" shrinkToFit="1" readingOrder="2"/>
      <protection hidden="1"/>
    </xf>
    <xf numFmtId="0" fontId="1" fillId="7" borderId="10" xfId="0" applyFont="1" applyFill="1" applyBorder="1" applyAlignment="1" applyProtection="1">
      <alignment horizontal="center" shrinkToFit="1" readingOrder="2"/>
      <protection hidden="1"/>
    </xf>
    <xf numFmtId="0" fontId="22" fillId="0" borderId="0" xfId="0" applyFont="1" applyBorder="1" applyAlignment="1">
      <alignment horizontal="center" vertical="center" shrinkToFit="1" readingOrder="2"/>
    </xf>
    <xf numFmtId="0" fontId="1" fillId="0" borderId="0" xfId="0" applyFont="1" applyFill="1" applyBorder="1" applyAlignment="1" applyProtection="1">
      <alignment horizontal="center" shrinkToFit="1" readingOrder="2"/>
      <protection hidden="1"/>
    </xf>
    <xf numFmtId="0" fontId="23" fillId="0" borderId="0" xfId="0" applyFont="1" applyFill="1" applyBorder="1" applyAlignment="1" applyProtection="1">
      <alignment readingOrder="2"/>
      <protection locked="0"/>
    </xf>
    <xf numFmtId="0" fontId="14" fillId="8" borderId="18" xfId="1" applyFont="1" applyFill="1" applyBorder="1" applyAlignment="1" applyProtection="1">
      <alignment horizontal="center"/>
      <protection locked="0"/>
    </xf>
    <xf numFmtId="0" fontId="14" fillId="9" borderId="18" xfId="1" applyFont="1" applyFill="1" applyBorder="1" applyAlignment="1" applyProtection="1">
      <alignment horizontal="center"/>
      <protection locked="0"/>
    </xf>
    <xf numFmtId="0" fontId="14" fillId="2" borderId="18" xfId="1" applyFont="1" applyFill="1" applyBorder="1" applyAlignment="1" applyProtection="1">
      <alignment horizontal="center"/>
      <protection locked="0"/>
    </xf>
    <xf numFmtId="0" fontId="14" fillId="10" borderId="19" xfId="1" applyFont="1" applyFill="1" applyBorder="1" applyAlignment="1" applyProtection="1">
      <alignment horizontal="center"/>
      <protection locked="0"/>
    </xf>
    <xf numFmtId="0" fontId="0" fillId="0" borderId="0" xfId="0" applyFill="1" applyBorder="1" applyAlignment="1" applyProtection="1">
      <alignment readingOrder="2"/>
      <protection locked="0"/>
    </xf>
    <xf numFmtId="0" fontId="0" fillId="0" borderId="0" xfId="0" applyFill="1" applyBorder="1" applyAlignment="1" applyProtection="1">
      <alignment horizontal="right" readingOrder="2"/>
      <protection locked="0"/>
    </xf>
    <xf numFmtId="0" fontId="20" fillId="0" borderId="0" xfId="0" applyFont="1" applyAlignment="1" applyProtection="1">
      <alignment horizontal="right" readingOrder="2"/>
      <protection hidden="1"/>
    </xf>
    <xf numFmtId="0" fontId="2" fillId="0" borderId="0" xfId="0" applyFont="1" applyAlignment="1" applyProtection="1">
      <alignment horizontal="right" readingOrder="2"/>
      <protection hidden="1"/>
    </xf>
    <xf numFmtId="0" fontId="24" fillId="3" borderId="0" xfId="0" applyFont="1" applyFill="1" applyBorder="1" applyAlignment="1" applyProtection="1">
      <alignment horizontal="center" readingOrder="2"/>
      <protection locked="0"/>
    </xf>
    <xf numFmtId="0" fontId="25" fillId="0" borderId="0" xfId="0" applyFont="1" applyBorder="1" applyAlignment="1" applyProtection="1">
      <alignment horizontal="centerContinuous" vertical="center"/>
      <protection locked="0"/>
    </xf>
    <xf numFmtId="0" fontId="26" fillId="0" borderId="0" xfId="0" applyFont="1" applyBorder="1" applyAlignment="1" applyProtection="1">
      <alignment horizontal="centerContinuous" vertical="center"/>
      <protection locked="0"/>
    </xf>
    <xf numFmtId="0" fontId="27" fillId="0" borderId="0" xfId="0" applyFont="1" applyBorder="1" applyAlignment="1" applyProtection="1">
      <alignment horizontal="centerContinuous" vertical="center"/>
      <protection locked="0"/>
    </xf>
    <xf numFmtId="0" fontId="23" fillId="0" borderId="0" xfId="0" applyFont="1" applyBorder="1" applyAlignment="1" applyProtection="1">
      <alignment horizontal="centerContinuous" vertical="center" readingOrder="2"/>
      <protection locked="0"/>
    </xf>
    <xf numFmtId="0" fontId="16" fillId="0" borderId="0" xfId="0" applyFont="1" applyBorder="1" applyAlignment="1" applyProtection="1">
      <alignment horizontal="centerContinuous" vertical="center" readingOrder="2"/>
      <protection locked="0"/>
    </xf>
    <xf numFmtId="0" fontId="28" fillId="0" borderId="0" xfId="0" applyFont="1" applyBorder="1" applyAlignment="1" applyProtection="1">
      <alignment horizontal="centerContinuous" vertical="center" readingOrder="2"/>
      <protection locked="0"/>
    </xf>
    <xf numFmtId="0" fontId="10" fillId="0" borderId="0" xfId="0" applyFont="1" applyAlignment="1" applyProtection="1">
      <alignment horizontal="center" readingOrder="2"/>
      <protection locked="0"/>
    </xf>
    <xf numFmtId="0" fontId="20" fillId="0" borderId="0" xfId="0" applyFont="1" applyFill="1" applyBorder="1" applyAlignment="1" applyProtection="1">
      <alignment horizontal="right" readingOrder="2"/>
      <protection hidden="1"/>
    </xf>
    <xf numFmtId="0" fontId="29" fillId="0" borderId="0" xfId="0" applyFont="1" applyFill="1" applyBorder="1" applyAlignment="1" applyProtection="1">
      <alignment horizontal="center" vertical="center" shrinkToFit="1" readingOrder="2"/>
      <protection locked="0"/>
    </xf>
    <xf numFmtId="0" fontId="16" fillId="0" borderId="0" xfId="0" applyFont="1" applyFill="1" applyBorder="1" applyAlignment="1" applyProtection="1">
      <alignment horizontal="center" vertical="center" shrinkToFit="1" readingOrder="2"/>
      <protection hidden="1"/>
    </xf>
    <xf numFmtId="0" fontId="29" fillId="0" borderId="0" xfId="0" applyFont="1" applyFill="1" applyBorder="1" applyAlignment="1" applyProtection="1">
      <alignment horizontal="center" vertical="center" shrinkToFit="1" readingOrder="2"/>
      <protection hidden="1"/>
    </xf>
    <xf numFmtId="0" fontId="1" fillId="0" borderId="0" xfId="0" applyFont="1" applyFill="1" applyBorder="1" applyAlignment="1" applyProtection="1">
      <alignment horizontal="center" vertical="center" shrinkToFit="1" readingOrder="2"/>
      <protection hidden="1"/>
    </xf>
    <xf numFmtId="0" fontId="18" fillId="0" borderId="0" xfId="0" applyFont="1" applyFill="1" applyAlignment="1" applyProtection="1">
      <alignment horizontal="center"/>
      <protection locked="0"/>
    </xf>
    <xf numFmtId="0" fontId="30" fillId="0" borderId="0" xfId="0" applyFont="1" applyAlignment="1" applyProtection="1">
      <alignment horizontal="center"/>
      <protection locked="0"/>
    </xf>
    <xf numFmtId="0" fontId="18" fillId="0" borderId="0" xfId="2" applyFont="1" applyFill="1" applyAlignment="1" applyProtection="1">
      <alignment horizontal="center"/>
      <protection locked="0"/>
    </xf>
    <xf numFmtId="0" fontId="20" fillId="11" borderId="20" xfId="0" applyFont="1" applyFill="1" applyBorder="1" applyAlignment="1" applyProtection="1">
      <alignment horizontal="center" shrinkToFit="1" readingOrder="2"/>
      <protection locked="0"/>
    </xf>
    <xf numFmtId="0" fontId="20" fillId="11" borderId="20" xfId="0" applyFont="1" applyFill="1" applyBorder="1" applyAlignment="1" applyProtection="1">
      <alignment horizontal="center" wrapText="1" shrinkToFit="1" readingOrder="2"/>
      <protection locked="0"/>
    </xf>
    <xf numFmtId="0" fontId="1" fillId="11" borderId="20" xfId="0" applyFont="1" applyFill="1" applyBorder="1" applyAlignment="1" applyProtection="1">
      <alignment horizontal="center" shrinkToFit="1" readingOrder="2"/>
      <protection locked="0"/>
    </xf>
    <xf numFmtId="0" fontId="32" fillId="11" borderId="20" xfId="0" applyFont="1" applyFill="1" applyBorder="1" applyAlignment="1" applyProtection="1">
      <alignment horizontal="center" readingOrder="2"/>
      <protection locked="0"/>
    </xf>
    <xf numFmtId="0" fontId="20" fillId="11" borderId="20" xfId="0" applyFont="1" applyFill="1" applyBorder="1" applyAlignment="1" applyProtection="1">
      <alignment horizontal="center" vertical="center" shrinkToFit="1" readingOrder="2"/>
      <protection locked="0"/>
    </xf>
    <xf numFmtId="49" fontId="20" fillId="11" borderId="20" xfId="0" applyNumberFormat="1" applyFont="1" applyFill="1" applyBorder="1" applyAlignment="1" applyProtection="1">
      <alignment horizontal="center" vertical="center" shrinkToFit="1" readingOrder="2"/>
      <protection locked="0"/>
    </xf>
    <xf numFmtId="0" fontId="1" fillId="0" borderId="0" xfId="0" applyFont="1" applyFill="1" applyBorder="1" applyAlignment="1" applyProtection="1">
      <alignment horizontal="center" shrinkToFit="1" readingOrder="2"/>
      <protection locked="0"/>
    </xf>
    <xf numFmtId="0" fontId="20" fillId="0" borderId="0" xfId="0" applyFont="1" applyFill="1" applyBorder="1" applyAlignment="1" applyProtection="1">
      <alignment horizontal="center" readingOrder="2"/>
      <protection locked="0"/>
    </xf>
    <xf numFmtId="0" fontId="20" fillId="0" borderId="0" xfId="0" applyFont="1" applyFill="1" applyBorder="1" applyAlignment="1" applyProtection="1">
      <alignment horizontal="center" shrinkToFit="1" readingOrder="2"/>
      <protection locked="0"/>
    </xf>
    <xf numFmtId="49" fontId="20" fillId="0" borderId="0" xfId="0" applyNumberFormat="1" applyFont="1" applyFill="1" applyBorder="1" applyAlignment="1" applyProtection="1">
      <alignment horizontal="center" shrinkToFit="1" readingOrder="2"/>
      <protection locked="0"/>
    </xf>
    <xf numFmtId="0" fontId="18" fillId="6" borderId="7" xfId="0" applyFont="1" applyFill="1" applyBorder="1" applyAlignment="1" applyProtection="1">
      <alignment horizontal="center"/>
      <protection locked="0"/>
    </xf>
    <xf numFmtId="0" fontId="18" fillId="6" borderId="7" xfId="0" applyFont="1" applyFill="1" applyBorder="1" applyAlignment="1" applyProtection="1">
      <alignment horizontal="center" vertical="center"/>
      <protection locked="0"/>
    </xf>
    <xf numFmtId="0" fontId="20" fillId="11" borderId="13" xfId="0" applyFont="1" applyFill="1" applyBorder="1" applyAlignment="1" applyProtection="1">
      <alignment horizontal="center" shrinkToFit="1" readingOrder="2"/>
      <protection locked="0"/>
    </xf>
    <xf numFmtId="0" fontId="20" fillId="3" borderId="13" xfId="0" applyFont="1" applyFill="1" applyBorder="1" applyAlignment="1" applyProtection="1">
      <alignment horizontal="center" shrinkToFit="1" readingOrder="2"/>
      <protection locked="0"/>
    </xf>
    <xf numFmtId="0" fontId="20" fillId="11" borderId="22" xfId="0" applyFont="1" applyFill="1" applyBorder="1" applyAlignment="1" applyProtection="1">
      <alignment horizontal="center" shrinkToFit="1" readingOrder="2"/>
      <protection locked="0"/>
    </xf>
    <xf numFmtId="0" fontId="2" fillId="11" borderId="22" xfId="0" applyFont="1" applyFill="1" applyBorder="1" applyAlignment="1" applyProtection="1">
      <alignment horizontal="center" shrinkToFit="1" readingOrder="2"/>
      <protection locked="0"/>
    </xf>
    <xf numFmtId="0" fontId="1" fillId="11" borderId="13" xfId="0" applyFont="1" applyFill="1" applyBorder="1" applyAlignment="1" applyProtection="1">
      <alignment horizontal="right" shrinkToFit="1" readingOrder="2"/>
      <protection hidden="1"/>
    </xf>
    <xf numFmtId="0" fontId="20" fillId="11" borderId="22" xfId="0" applyFont="1" applyFill="1" applyBorder="1" applyAlignment="1" applyProtection="1">
      <alignment horizontal="center" readingOrder="2"/>
      <protection locked="0"/>
    </xf>
    <xf numFmtId="0" fontId="20" fillId="11" borderId="13" xfId="0" applyFont="1" applyFill="1" applyBorder="1" applyAlignment="1" applyProtection="1">
      <alignment horizontal="center" vertical="top" shrinkToFit="1" readingOrder="2"/>
      <protection locked="0"/>
    </xf>
    <xf numFmtId="0" fontId="33" fillId="12" borderId="20" xfId="0" applyFont="1" applyFill="1" applyBorder="1" applyAlignment="1" applyProtection="1">
      <alignment horizontal="center" vertical="center" readingOrder="2"/>
      <protection hidden="1"/>
    </xf>
    <xf numFmtId="0" fontId="33" fillId="12" borderId="23" xfId="0" applyFont="1" applyFill="1" applyBorder="1" applyAlignment="1" applyProtection="1">
      <alignment horizontal="center" vertical="center" readingOrder="2"/>
      <protection hidden="1"/>
    </xf>
    <xf numFmtId="0" fontId="33" fillId="13" borderId="20" xfId="0" applyFont="1" applyFill="1" applyBorder="1" applyAlignment="1" applyProtection="1">
      <alignment horizontal="center" vertical="center" readingOrder="2"/>
      <protection hidden="1"/>
    </xf>
    <xf numFmtId="0" fontId="33" fillId="13" borderId="24" xfId="0" applyFont="1" applyFill="1" applyBorder="1" applyAlignment="1" applyProtection="1">
      <alignment horizontal="center" vertical="center" readingOrder="2"/>
      <protection hidden="1"/>
    </xf>
    <xf numFmtId="0" fontId="20" fillId="11" borderId="13" xfId="0" applyFont="1" applyFill="1" applyBorder="1" applyAlignment="1" applyProtection="1">
      <alignment shrinkToFit="1" readingOrder="2"/>
      <protection locked="0"/>
    </xf>
    <xf numFmtId="49" fontId="20" fillId="11" borderId="13" xfId="0" applyNumberFormat="1" applyFont="1" applyFill="1" applyBorder="1" applyAlignment="1" applyProtection="1">
      <alignment horizontal="center" shrinkToFit="1" readingOrder="2"/>
      <protection locked="0"/>
    </xf>
    <xf numFmtId="0" fontId="29" fillId="0" borderId="7" xfId="0" applyFont="1" applyBorder="1" applyAlignment="1" applyProtection="1">
      <alignment horizontal="center" vertical="center" shrinkToFit="1" readingOrder="2"/>
      <protection locked="0" hidden="1"/>
    </xf>
    <xf numFmtId="0" fontId="34" fillId="0" borderId="7" xfId="0" applyFont="1" applyBorder="1" applyAlignment="1" applyProtection="1">
      <alignment horizontal="center" vertical="center" shrinkToFit="1" readingOrder="2"/>
      <protection locked="0" hidden="1"/>
    </xf>
    <xf numFmtId="0" fontId="35" fillId="0" borderId="7" xfId="0" applyFont="1" applyBorder="1" applyAlignment="1" applyProtection="1">
      <alignment horizontal="center" vertical="center" shrinkToFit="1" readingOrder="2"/>
      <protection locked="0" hidden="1"/>
    </xf>
    <xf numFmtId="0" fontId="2" fillId="0" borderId="7" xfId="0" applyFont="1" applyBorder="1" applyAlignment="1" applyProtection="1">
      <alignment horizontal="center" vertical="center" shrinkToFit="1" readingOrder="2"/>
      <protection locked="0" hidden="1"/>
    </xf>
    <xf numFmtId="0" fontId="36" fillId="0" borderId="7" xfId="0" applyFont="1" applyBorder="1" applyAlignment="1" applyProtection="1">
      <alignment horizontal="right" vertical="center" shrinkToFit="1" readingOrder="2"/>
      <protection locked="0"/>
    </xf>
    <xf numFmtId="0" fontId="37" fillId="0" borderId="2" xfId="0" applyFont="1" applyFill="1" applyBorder="1" applyAlignment="1" applyProtection="1">
      <alignment horizontal="center" vertical="center" shrinkToFit="1" readingOrder="2"/>
      <protection locked="0" hidden="1"/>
    </xf>
    <xf numFmtId="164" fontId="30" fillId="14" borderId="7" xfId="0" applyNumberFormat="1" applyFont="1" applyFill="1" applyBorder="1" applyAlignment="1" applyProtection="1">
      <alignment horizontal="center" vertical="center" shrinkToFit="1" readingOrder="2"/>
      <protection locked="0"/>
    </xf>
    <xf numFmtId="0" fontId="20" fillId="0" borderId="7" xfId="0" applyNumberFormat="1" applyFont="1" applyFill="1" applyBorder="1" applyAlignment="1" applyProtection="1">
      <alignment horizontal="center" vertical="center" shrinkToFit="1" readingOrder="2"/>
      <protection hidden="1"/>
    </xf>
    <xf numFmtId="0" fontId="20" fillId="0" borderId="25" xfId="0" applyFont="1" applyFill="1" applyBorder="1" applyAlignment="1" applyProtection="1">
      <alignment horizontal="center" vertical="center" readingOrder="2"/>
      <protection locked="0" hidden="1"/>
    </xf>
    <xf numFmtId="49" fontId="38" fillId="0" borderId="7" xfId="0" applyNumberFormat="1" applyFont="1" applyBorder="1" applyAlignment="1" applyProtection="1">
      <alignment horizontal="center" vertical="center" shrinkToFit="1" readingOrder="2"/>
      <protection locked="0" hidden="1"/>
    </xf>
    <xf numFmtId="49" fontId="30" fillId="0" borderId="7" xfId="0" applyNumberFormat="1" applyFont="1" applyBorder="1" applyAlignment="1" applyProtection="1">
      <alignment horizontal="center" vertical="center" shrinkToFit="1" readingOrder="2"/>
      <protection locked="0"/>
    </xf>
    <xf numFmtId="0" fontId="39" fillId="0" borderId="7" xfId="0" applyFont="1" applyBorder="1" applyAlignment="1" applyProtection="1">
      <alignment horizontal="center" vertical="center" shrinkToFit="1" readingOrder="2"/>
      <protection hidden="1"/>
    </xf>
    <xf numFmtId="0" fontId="0" fillId="0" borderId="0" xfId="0" applyAlignment="1" applyProtection="1">
      <alignment vertical="center" shrinkToFit="1" readingOrder="2"/>
      <protection locked="0"/>
    </xf>
    <xf numFmtId="0" fontId="40" fillId="0" borderId="0" xfId="0" applyFont="1" applyAlignment="1" applyProtection="1">
      <alignment horizontal="center" vertical="center" shrinkToFit="1" readingOrder="2"/>
      <protection hidden="1"/>
    </xf>
    <xf numFmtId="0" fontId="30" fillId="0" borderId="7" xfId="0" applyNumberFormat="1" applyFont="1" applyBorder="1" applyAlignment="1" applyProtection="1">
      <alignment horizontal="center" vertical="center" shrinkToFit="1" readingOrder="2"/>
      <protection locked="0"/>
    </xf>
    <xf numFmtId="0" fontId="20" fillId="0" borderId="0" xfId="0" applyFont="1" applyFill="1" applyBorder="1" applyAlignment="1" applyProtection="1">
      <alignment shrinkToFit="1" readingOrder="2"/>
      <protection hidden="1"/>
    </xf>
    <xf numFmtId="0" fontId="20" fillId="0" borderId="0" xfId="0" applyFont="1" applyFill="1" applyBorder="1" applyAlignment="1" applyProtection="1">
      <alignment vertical="center" shrinkToFit="1" readingOrder="2"/>
      <protection hidden="1"/>
    </xf>
    <xf numFmtId="0" fontId="15" fillId="15" borderId="0" xfId="0" applyFont="1" applyFill="1" applyAlignment="1" applyProtection="1">
      <alignment horizontal="left" vertical="center" readingOrder="2"/>
      <protection hidden="1"/>
    </xf>
    <xf numFmtId="0" fontId="41" fillId="16" borderId="26" xfId="0" applyFont="1" applyFill="1" applyBorder="1" applyAlignment="1" applyProtection="1">
      <alignment vertical="center" shrinkToFit="1" readingOrder="2"/>
      <protection locked="0"/>
    </xf>
    <xf numFmtId="0" fontId="15" fillId="2" borderId="0" xfId="0" applyFont="1" applyFill="1" applyAlignment="1" applyProtection="1">
      <alignment horizontal="left"/>
    </xf>
    <xf numFmtId="0" fontId="41" fillId="16" borderId="26" xfId="0" applyFont="1" applyFill="1" applyBorder="1" applyAlignment="1" applyProtection="1">
      <alignment readingOrder="2"/>
      <protection hidden="1"/>
    </xf>
    <xf numFmtId="0" fontId="41" fillId="16" borderId="26" xfId="0" applyFont="1" applyFill="1" applyBorder="1" applyAlignment="1" applyProtection="1">
      <alignment readingOrder="2"/>
      <protection locked="0"/>
    </xf>
    <xf numFmtId="0" fontId="15" fillId="2" borderId="0" xfId="0" applyFont="1" applyFill="1" applyAlignment="1" applyProtection="1">
      <alignment horizontal="left" vertical="center" readingOrder="2"/>
      <protection hidden="1"/>
    </xf>
    <xf numFmtId="0" fontId="42" fillId="2" borderId="0" xfId="0" applyFont="1" applyFill="1" applyAlignment="1" applyProtection="1">
      <alignment horizontal="left" vertical="center" readingOrder="2"/>
    </xf>
    <xf numFmtId="0" fontId="42" fillId="2" borderId="0" xfId="0" applyFont="1" applyFill="1" applyAlignment="1" applyProtection="1">
      <alignment horizontal="left" vertical="center" readingOrder="2"/>
      <protection locked="0"/>
    </xf>
    <xf numFmtId="0" fontId="43" fillId="16" borderId="26" xfId="0" applyFont="1" applyFill="1" applyBorder="1" applyAlignment="1" applyProtection="1">
      <alignment horizontal="center" vertical="center" shrinkToFit="1" readingOrder="2"/>
      <protection locked="0"/>
    </xf>
    <xf numFmtId="164" fontId="41" fillId="16" borderId="26" xfId="0" applyNumberFormat="1" applyFont="1" applyFill="1" applyBorder="1" applyAlignment="1" applyProtection="1">
      <alignment vertical="center" shrinkToFit="1" readingOrder="2"/>
      <protection locked="0"/>
    </xf>
    <xf numFmtId="0" fontId="22" fillId="2" borderId="0" xfId="0" applyFont="1" applyFill="1" applyBorder="1" applyAlignment="1" applyProtection="1">
      <alignment horizontal="left" vertical="center" readingOrder="2"/>
    </xf>
    <xf numFmtId="0" fontId="18" fillId="2" borderId="0" xfId="0" applyFont="1" applyFill="1" applyAlignment="1" applyProtection="1">
      <alignment horizontal="left" vertical="center" readingOrder="2"/>
    </xf>
    <xf numFmtId="0" fontId="41" fillId="16" borderId="26" xfId="0" applyFont="1" applyFill="1" applyBorder="1" applyAlignment="1" applyProtection="1">
      <alignment vertical="center" shrinkToFit="1" readingOrder="2"/>
      <protection hidden="1"/>
    </xf>
    <xf numFmtId="0" fontId="41" fillId="16" borderId="26" xfId="0" applyFont="1" applyFill="1" applyBorder="1" applyAlignment="1" applyProtection="1">
      <alignment horizontal="right" vertical="center" shrinkToFit="1" readingOrder="2"/>
      <protection locked="0"/>
    </xf>
    <xf numFmtId="0" fontId="15" fillId="2" borderId="0" xfId="0" applyFont="1" applyFill="1" applyAlignment="1" applyProtection="1">
      <alignment horizontal="left" vertical="center" readingOrder="2"/>
    </xf>
    <xf numFmtId="0" fontId="44" fillId="16" borderId="26" xfId="0" applyFont="1" applyFill="1" applyBorder="1" applyAlignment="1" applyProtection="1">
      <alignment vertical="center" shrinkToFit="1" readingOrder="2"/>
      <protection locked="0"/>
    </xf>
    <xf numFmtId="0" fontId="41" fillId="16" borderId="26" xfId="0" applyFont="1" applyFill="1" applyBorder="1" applyAlignment="1" applyProtection="1">
      <alignment horizontal="center" vertical="center" shrinkToFit="1" readingOrder="2"/>
      <protection locked="0"/>
    </xf>
    <xf numFmtId="0" fontId="12" fillId="2" borderId="0" xfId="0" applyFont="1" applyFill="1" applyProtection="1"/>
    <xf numFmtId="0" fontId="45" fillId="16" borderId="26" xfId="0" applyFont="1" applyFill="1" applyBorder="1" applyProtection="1">
      <protection locked="0"/>
    </xf>
    <xf numFmtId="0" fontId="0" fillId="16" borderId="0" xfId="0" applyFill="1" applyProtection="1">
      <protection locked="0"/>
    </xf>
    <xf numFmtId="0" fontId="47" fillId="17" borderId="22" xfId="0" applyNumberFormat="1" applyFont="1" applyFill="1" applyBorder="1" applyAlignment="1" applyProtection="1">
      <alignment horizontal="center" vertical="center" textRotation="90"/>
      <protection hidden="1"/>
    </xf>
    <xf numFmtId="0" fontId="48" fillId="17" borderId="22" xfId="0" applyNumberFormat="1" applyFont="1" applyFill="1" applyBorder="1" applyAlignment="1" applyProtection="1">
      <alignment horizontal="center" vertical="center" textRotation="90"/>
      <protection hidden="1"/>
    </xf>
    <xf numFmtId="0" fontId="47" fillId="17" borderId="27" xfId="0" applyNumberFormat="1" applyFont="1" applyFill="1" applyBorder="1" applyAlignment="1" applyProtection="1">
      <alignment horizontal="center" vertical="center" wrapText="1" shrinkToFit="1"/>
      <protection hidden="1"/>
    </xf>
    <xf numFmtId="0" fontId="47" fillId="17" borderId="28" xfId="0" applyNumberFormat="1" applyFont="1" applyFill="1" applyBorder="1" applyAlignment="1" applyProtection="1">
      <alignment horizontal="center" vertical="center" wrapText="1" shrinkToFit="1"/>
      <protection hidden="1"/>
    </xf>
    <xf numFmtId="0" fontId="15" fillId="18" borderId="5" xfId="3" applyNumberFormat="1" applyFont="1" applyFill="1" applyBorder="1" applyAlignment="1" applyProtection="1">
      <alignment horizontal="centerContinuous" vertical="center" readingOrder="2"/>
      <protection hidden="1"/>
    </xf>
    <xf numFmtId="0" fontId="15" fillId="18" borderId="29" xfId="3" applyNumberFormat="1" applyFont="1" applyFill="1" applyBorder="1" applyAlignment="1" applyProtection="1">
      <alignment horizontal="centerContinuous" vertical="center" readingOrder="2"/>
      <protection hidden="1"/>
    </xf>
    <xf numFmtId="0" fontId="15" fillId="18" borderId="30" xfId="3" applyNumberFormat="1" applyFont="1" applyFill="1" applyBorder="1" applyAlignment="1" applyProtection="1">
      <alignment horizontal="centerContinuous" vertical="center" readingOrder="2"/>
      <protection hidden="1"/>
    </xf>
    <xf numFmtId="0" fontId="15" fillId="18" borderId="2" xfId="3" applyNumberFormat="1" applyFont="1" applyFill="1" applyBorder="1" applyAlignment="1" applyProtection="1">
      <alignment horizontal="center" vertical="center" readingOrder="2"/>
      <protection hidden="1"/>
    </xf>
    <xf numFmtId="0" fontId="15" fillId="18" borderId="21" xfId="3" applyNumberFormat="1" applyFont="1" applyFill="1" applyBorder="1" applyAlignment="1" applyProtection="1">
      <alignment horizontal="center" vertical="center" readingOrder="2"/>
      <protection hidden="1"/>
    </xf>
    <xf numFmtId="0" fontId="15" fillId="18" borderId="3" xfId="3" applyNumberFormat="1" applyFont="1" applyFill="1" applyBorder="1" applyAlignment="1" applyProtection="1">
      <alignment horizontal="center" vertical="center" readingOrder="2"/>
      <protection hidden="1"/>
    </xf>
    <xf numFmtId="0" fontId="49" fillId="3" borderId="33" xfId="3" applyNumberFormat="1" applyFont="1" applyFill="1" applyBorder="1" applyAlignment="1" applyProtection="1">
      <alignment horizontal="center" vertical="center" textRotation="90" readingOrder="2"/>
      <protection hidden="1"/>
    </xf>
    <xf numFmtId="0" fontId="49" fillId="6" borderId="33" xfId="3" applyNumberFormat="1" applyFont="1" applyFill="1" applyBorder="1" applyAlignment="1" applyProtection="1">
      <alignment horizontal="center" vertical="center" shrinkToFit="1" readingOrder="2"/>
      <protection hidden="1"/>
    </xf>
    <xf numFmtId="0" fontId="50" fillId="19" borderId="0" xfId="3" applyNumberFormat="1" applyFont="1" applyFill="1" applyBorder="1" applyAlignment="1" applyProtection="1">
      <alignment horizontal="center" vertical="center"/>
      <protection hidden="1"/>
    </xf>
    <xf numFmtId="0" fontId="50" fillId="20" borderId="0" xfId="3" applyNumberFormat="1" applyFont="1" applyFill="1" applyBorder="1" applyAlignment="1" applyProtection="1">
      <alignment horizontal="center" vertical="center"/>
      <protection hidden="1"/>
    </xf>
    <xf numFmtId="0" fontId="22" fillId="0" borderId="0" xfId="0" applyNumberFormat="1" applyFont="1" applyAlignment="1">
      <alignment horizontal="center" vertical="center"/>
    </xf>
    <xf numFmtId="0" fontId="0" fillId="0" borderId="0" xfId="0" applyNumberFormat="1" applyAlignment="1">
      <alignment horizontal="center" vertical="center"/>
    </xf>
    <xf numFmtId="0" fontId="18" fillId="0" borderId="0" xfId="0" applyNumberFormat="1" applyFont="1" applyAlignment="1">
      <alignment horizontal="center" vertical="center"/>
    </xf>
    <xf numFmtId="0" fontId="15" fillId="0" borderId="0" xfId="0" applyNumberFormat="1" applyFont="1" applyAlignment="1">
      <alignment horizontal="center" vertical="center"/>
    </xf>
    <xf numFmtId="0" fontId="11" fillId="13" borderId="2" xfId="3" applyNumberFormat="1" applyFont="1" applyFill="1" applyBorder="1" applyAlignment="1" applyProtection="1">
      <alignment horizontal="centerContinuous" vertical="center" readingOrder="2"/>
      <protection hidden="1"/>
    </xf>
    <xf numFmtId="0" fontId="18" fillId="13" borderId="21" xfId="3" applyNumberFormat="1" applyFont="1" applyFill="1" applyBorder="1" applyAlignment="1" applyProtection="1">
      <alignment horizontal="centerContinuous" vertical="center" readingOrder="2"/>
      <protection hidden="1"/>
    </xf>
    <xf numFmtId="0" fontId="18" fillId="13" borderId="35" xfId="3" applyNumberFormat="1" applyFont="1" applyFill="1" applyBorder="1" applyAlignment="1" applyProtection="1">
      <alignment horizontal="centerContinuous" vertical="center" readingOrder="2"/>
      <protection hidden="1"/>
    </xf>
    <xf numFmtId="0" fontId="18" fillId="10" borderId="36" xfId="3" applyNumberFormat="1" applyFont="1" applyFill="1" applyBorder="1" applyAlignment="1" applyProtection="1">
      <alignment horizontal="center" vertical="center" textRotation="90" readingOrder="2"/>
      <protection hidden="1"/>
    </xf>
    <xf numFmtId="0" fontId="11" fillId="12" borderId="37" xfId="3" applyNumberFormat="1" applyFont="1" applyFill="1" applyBorder="1" applyAlignment="1" applyProtection="1">
      <alignment horizontal="centerContinuous" vertical="center" readingOrder="2"/>
      <protection hidden="1"/>
    </xf>
    <xf numFmtId="0" fontId="11" fillId="22" borderId="21" xfId="3" applyNumberFormat="1" applyFont="1" applyFill="1" applyBorder="1" applyAlignment="1" applyProtection="1">
      <alignment horizontal="centerContinuous" vertical="center" readingOrder="2"/>
      <protection hidden="1"/>
    </xf>
    <xf numFmtId="0" fontId="11" fillId="12" borderId="3" xfId="3" applyNumberFormat="1" applyFont="1" applyFill="1" applyBorder="1" applyAlignment="1" applyProtection="1">
      <alignment horizontal="centerContinuous" vertical="center" readingOrder="2"/>
      <protection hidden="1"/>
    </xf>
    <xf numFmtId="0" fontId="18" fillId="23" borderId="38" xfId="3" applyNumberFormat="1" applyFont="1" applyFill="1" applyBorder="1" applyAlignment="1" applyProtection="1">
      <alignment horizontal="center" vertical="center" readingOrder="2"/>
      <protection hidden="1"/>
    </xf>
    <xf numFmtId="0" fontId="18" fillId="23" borderId="39" xfId="3" applyNumberFormat="1" applyFont="1" applyFill="1" applyBorder="1" applyAlignment="1" applyProtection="1">
      <alignment horizontal="center" vertical="center" readingOrder="2"/>
      <protection hidden="1"/>
    </xf>
    <xf numFmtId="0" fontId="18" fillId="14" borderId="40" xfId="3" applyNumberFormat="1" applyFont="1" applyFill="1" applyBorder="1" applyAlignment="1" applyProtection="1">
      <alignment horizontal="center" vertical="center" readingOrder="2"/>
      <protection hidden="1"/>
    </xf>
    <xf numFmtId="0" fontId="11" fillId="13" borderId="2" xfId="3" applyNumberFormat="1" applyFont="1" applyFill="1" applyBorder="1" applyAlignment="1" applyProtection="1">
      <alignment horizontal="center" vertical="center" readingOrder="2"/>
      <protection hidden="1"/>
    </xf>
    <xf numFmtId="0" fontId="18" fillId="13" borderId="21" xfId="3" applyNumberFormat="1" applyFont="1" applyFill="1" applyBorder="1" applyAlignment="1" applyProtection="1">
      <alignment horizontal="center" vertical="center" readingOrder="2"/>
      <protection hidden="1"/>
    </xf>
    <xf numFmtId="0" fontId="18" fillId="13" borderId="35" xfId="3" applyNumberFormat="1" applyFont="1" applyFill="1" applyBorder="1" applyAlignment="1" applyProtection="1">
      <alignment horizontal="center" vertical="center" readingOrder="2"/>
      <protection hidden="1"/>
    </xf>
    <xf numFmtId="0" fontId="11" fillId="12" borderId="37" xfId="3" applyNumberFormat="1" applyFont="1" applyFill="1" applyBorder="1" applyAlignment="1" applyProtection="1">
      <alignment horizontal="center" vertical="center" readingOrder="2"/>
      <protection hidden="1"/>
    </xf>
    <xf numFmtId="0" fontId="11" fillId="22" borderId="21" xfId="3" applyNumberFormat="1" applyFont="1" applyFill="1" applyBorder="1" applyAlignment="1" applyProtection="1">
      <alignment horizontal="center" vertical="center" readingOrder="2"/>
      <protection hidden="1"/>
    </xf>
    <xf numFmtId="0" fontId="11" fillId="12" borderId="3" xfId="3" applyNumberFormat="1" applyFont="1" applyFill="1" applyBorder="1" applyAlignment="1" applyProtection="1">
      <alignment horizontal="center" vertical="center" readingOrder="2"/>
      <protection hidden="1"/>
    </xf>
    <xf numFmtId="0" fontId="49" fillId="3" borderId="41" xfId="3" applyNumberFormat="1" applyFont="1" applyFill="1" applyBorder="1" applyAlignment="1" applyProtection="1">
      <alignment horizontal="center" vertical="center" textRotation="90" readingOrder="2"/>
      <protection hidden="1"/>
    </xf>
    <xf numFmtId="0" fontId="49" fillId="6" borderId="41" xfId="3" applyNumberFormat="1" applyFont="1" applyFill="1" applyBorder="1" applyAlignment="1" applyProtection="1">
      <alignment horizontal="center" vertical="center" shrinkToFit="1" readingOrder="2"/>
      <protection hidden="1"/>
    </xf>
    <xf numFmtId="0" fontId="52" fillId="17" borderId="22" xfId="0" applyNumberFormat="1" applyFont="1" applyFill="1" applyBorder="1" applyAlignment="1" applyProtection="1">
      <alignment horizontal="center" vertical="center"/>
      <protection hidden="1"/>
    </xf>
    <xf numFmtId="0" fontId="53" fillId="17" borderId="22" xfId="0" applyNumberFormat="1" applyFont="1" applyFill="1" applyBorder="1" applyAlignment="1" applyProtection="1">
      <alignment horizontal="center" vertical="center"/>
      <protection hidden="1"/>
    </xf>
    <xf numFmtId="0" fontId="18" fillId="25" borderId="4" xfId="3" applyNumberFormat="1" applyFont="1" applyFill="1" applyBorder="1" applyAlignment="1" applyProtection="1">
      <alignment horizontal="center" vertical="center" textRotation="90" readingOrder="2"/>
      <protection hidden="1"/>
    </xf>
    <xf numFmtId="0" fontId="18" fillId="0" borderId="13" xfId="3" applyNumberFormat="1" applyFont="1" applyFill="1" applyBorder="1" applyAlignment="1" applyProtection="1">
      <alignment horizontal="center" vertical="center" textRotation="90" readingOrder="2"/>
      <protection hidden="1"/>
    </xf>
    <xf numFmtId="0" fontId="18" fillId="26" borderId="31" xfId="3" applyNumberFormat="1" applyFont="1" applyFill="1" applyBorder="1" applyAlignment="1" applyProtection="1">
      <alignment horizontal="center" vertical="center" readingOrder="2"/>
      <protection hidden="1"/>
    </xf>
    <xf numFmtId="0" fontId="18" fillId="27" borderId="22" xfId="3" applyNumberFormat="1" applyFont="1" applyFill="1" applyBorder="1" applyAlignment="1" applyProtection="1">
      <alignment horizontal="center" vertical="center" textRotation="90" readingOrder="2"/>
      <protection hidden="1"/>
    </xf>
    <xf numFmtId="0" fontId="18" fillId="5" borderId="13" xfId="3" applyNumberFormat="1" applyFont="1" applyFill="1" applyBorder="1" applyAlignment="1" applyProtection="1">
      <alignment horizontal="center" vertical="center" textRotation="90" readingOrder="2"/>
      <protection hidden="1"/>
    </xf>
    <xf numFmtId="0" fontId="18" fillId="22" borderId="13" xfId="3" applyNumberFormat="1" applyFont="1" applyFill="1" applyBorder="1" applyAlignment="1" applyProtection="1">
      <alignment horizontal="center" vertical="center" readingOrder="2"/>
      <protection hidden="1"/>
    </xf>
    <xf numFmtId="0" fontId="18" fillId="23" borderId="16" xfId="3" applyNumberFormat="1" applyFont="1" applyFill="1" applyBorder="1" applyAlignment="1" applyProtection="1">
      <alignment horizontal="center" vertical="center" readingOrder="2"/>
      <protection hidden="1"/>
    </xf>
    <xf numFmtId="0" fontId="18" fillId="23" borderId="42" xfId="3" applyNumberFormat="1" applyFont="1" applyFill="1" applyBorder="1" applyAlignment="1" applyProtection="1">
      <alignment horizontal="center" vertical="center" readingOrder="2"/>
      <protection hidden="1"/>
    </xf>
    <xf numFmtId="0" fontId="18" fillId="14" borderId="43" xfId="3" applyNumberFormat="1" applyFont="1" applyFill="1" applyBorder="1" applyAlignment="1" applyProtection="1">
      <alignment horizontal="center" vertical="center" readingOrder="2"/>
      <protection hidden="1"/>
    </xf>
    <xf numFmtId="0" fontId="18" fillId="27" borderId="41" xfId="3" applyNumberFormat="1" applyFont="1" applyFill="1" applyBorder="1" applyAlignment="1" applyProtection="1">
      <alignment horizontal="center" vertical="center" textRotation="90" readingOrder="2"/>
      <protection hidden="1"/>
    </xf>
    <xf numFmtId="0" fontId="18" fillId="25" borderId="5" xfId="3" applyNumberFormat="1" applyFont="1" applyFill="1" applyBorder="1" applyAlignment="1" applyProtection="1">
      <alignment horizontal="center" vertical="center" textRotation="90" readingOrder="2"/>
      <protection hidden="1"/>
    </xf>
    <xf numFmtId="0" fontId="18" fillId="13" borderId="41" xfId="3" applyNumberFormat="1" applyFont="1" applyFill="1" applyBorder="1" applyAlignment="1" applyProtection="1">
      <alignment horizontal="center" vertical="center" textRotation="90" readingOrder="2"/>
      <protection hidden="1"/>
    </xf>
    <xf numFmtId="0" fontId="18" fillId="10" borderId="28" xfId="3" applyNumberFormat="1" applyFont="1" applyFill="1" applyBorder="1" applyAlignment="1" applyProtection="1">
      <alignment horizontal="center" vertical="center" textRotation="90" readingOrder="2"/>
      <protection hidden="1"/>
    </xf>
    <xf numFmtId="0" fontId="18" fillId="23" borderId="22" xfId="3" applyNumberFormat="1" applyFont="1" applyFill="1" applyBorder="1" applyAlignment="1" applyProtection="1">
      <alignment horizontal="center" vertical="center" wrapText="1" readingOrder="2"/>
      <protection hidden="1"/>
    </xf>
    <xf numFmtId="0" fontId="18" fillId="23" borderId="22" xfId="3" applyNumberFormat="1" applyFont="1" applyFill="1" applyBorder="1" applyAlignment="1" applyProtection="1">
      <alignment horizontal="center" vertical="center" readingOrder="2"/>
      <protection hidden="1"/>
    </xf>
    <xf numFmtId="0" fontId="18" fillId="14" borderId="44" xfId="3" applyNumberFormat="1" applyFont="1" applyFill="1" applyBorder="1" applyAlignment="1" applyProtection="1">
      <alignment horizontal="center" vertical="center" readingOrder="2"/>
      <protection hidden="1"/>
    </xf>
    <xf numFmtId="0" fontId="18" fillId="10" borderId="41" xfId="3" applyNumberFormat="1" applyFont="1" applyFill="1" applyBorder="1" applyAlignment="1" applyProtection="1">
      <alignment horizontal="center" vertical="center" textRotation="90" readingOrder="2"/>
      <protection hidden="1"/>
    </xf>
    <xf numFmtId="0" fontId="49" fillId="3" borderId="41" xfId="3" applyNumberFormat="1" applyFont="1" applyFill="1" applyBorder="1" applyAlignment="1" applyProtection="1">
      <alignment horizontal="center" vertical="center" readingOrder="2"/>
      <protection hidden="1"/>
    </xf>
    <xf numFmtId="0" fontId="54" fillId="28" borderId="45" xfId="3" applyNumberFormat="1" applyFont="1" applyFill="1" applyBorder="1" applyAlignment="1" applyProtection="1">
      <alignment horizontal="center" vertical="center" readingOrder="2"/>
      <protection hidden="1"/>
    </xf>
    <xf numFmtId="0" fontId="54" fillId="28" borderId="46" xfId="3" applyNumberFormat="1" applyFont="1" applyFill="1" applyBorder="1" applyAlignment="1" applyProtection="1">
      <alignment horizontal="center" vertical="center" readingOrder="2"/>
      <protection hidden="1"/>
    </xf>
    <xf numFmtId="0" fontId="54" fillId="28" borderId="14" xfId="3" applyNumberFormat="1" applyFont="1" applyFill="1" applyBorder="1" applyAlignment="1" applyProtection="1">
      <alignment horizontal="center" vertical="center" readingOrder="2"/>
      <protection hidden="1"/>
    </xf>
    <xf numFmtId="0" fontId="54" fillId="28" borderId="47" xfId="3" applyNumberFormat="1" applyFont="1" applyFill="1" applyBorder="1" applyAlignment="1" applyProtection="1">
      <alignment horizontal="center" vertical="center" readingOrder="2"/>
      <protection hidden="1"/>
    </xf>
    <xf numFmtId="0" fontId="55" fillId="28" borderId="48" xfId="3" applyNumberFormat="1" applyFont="1" applyFill="1" applyBorder="1" applyAlignment="1" applyProtection="1">
      <alignment horizontal="center" vertical="center" readingOrder="2"/>
      <protection hidden="1"/>
    </xf>
    <xf numFmtId="0" fontId="56" fillId="28" borderId="47" xfId="3" applyNumberFormat="1" applyFont="1" applyFill="1" applyBorder="1" applyAlignment="1" applyProtection="1">
      <alignment horizontal="center" vertical="center" readingOrder="2"/>
      <protection hidden="1"/>
    </xf>
    <xf numFmtId="0" fontId="56" fillId="28" borderId="46" xfId="3" applyNumberFormat="1" applyFont="1" applyFill="1" applyBorder="1" applyAlignment="1" applyProtection="1">
      <alignment horizontal="center" vertical="center" readingOrder="2"/>
      <protection hidden="1"/>
    </xf>
    <xf numFmtId="0" fontId="57" fillId="28" borderId="48" xfId="3" applyNumberFormat="1" applyFont="1" applyFill="1" applyBorder="1" applyAlignment="1" applyProtection="1">
      <alignment horizontal="center" vertical="center" readingOrder="2"/>
      <protection hidden="1"/>
    </xf>
    <xf numFmtId="0" fontId="56" fillId="28" borderId="45" xfId="3" applyNumberFormat="1" applyFont="1" applyFill="1" applyBorder="1" applyAlignment="1" applyProtection="1">
      <alignment horizontal="center" vertical="center" readingOrder="2"/>
      <protection hidden="1"/>
    </xf>
    <xf numFmtId="0" fontId="54" fillId="29" borderId="7" xfId="3" applyNumberFormat="1" applyFont="1" applyFill="1" applyBorder="1" applyAlignment="1" applyProtection="1">
      <alignment horizontal="center" vertical="center" readingOrder="2"/>
      <protection hidden="1"/>
    </xf>
    <xf numFmtId="0" fontId="54" fillId="29" borderId="20" xfId="3" applyNumberFormat="1" applyFont="1" applyFill="1" applyBorder="1" applyAlignment="1" applyProtection="1">
      <alignment horizontal="center" vertical="center" readingOrder="2"/>
      <protection hidden="1"/>
    </xf>
    <xf numFmtId="0" fontId="56" fillId="28" borderId="49" xfId="3" applyNumberFormat="1" applyFont="1" applyFill="1" applyBorder="1" applyAlignment="1" applyProtection="1">
      <alignment horizontal="center" vertical="center" readingOrder="2"/>
      <protection hidden="1"/>
    </xf>
    <xf numFmtId="0" fontId="56" fillId="28" borderId="50" xfId="3" applyNumberFormat="1" applyFont="1" applyFill="1" applyBorder="1" applyAlignment="1" applyProtection="1">
      <alignment horizontal="center" vertical="center" readingOrder="2"/>
      <protection hidden="1"/>
    </xf>
    <xf numFmtId="0" fontId="57" fillId="28" borderId="51" xfId="3" applyNumberFormat="1" applyFont="1" applyFill="1" applyBorder="1" applyAlignment="1" applyProtection="1">
      <alignment horizontal="center" vertical="center" readingOrder="2"/>
      <protection hidden="1"/>
    </xf>
    <xf numFmtId="49" fontId="56" fillId="28" borderId="49" xfId="3" applyNumberFormat="1" applyFont="1" applyFill="1" applyBorder="1" applyAlignment="1" applyProtection="1">
      <alignment horizontal="center" vertical="center" readingOrder="2"/>
      <protection hidden="1"/>
    </xf>
    <xf numFmtId="0" fontId="56" fillId="28" borderId="14" xfId="3" applyNumberFormat="1" applyFont="1" applyFill="1" applyBorder="1" applyAlignment="1" applyProtection="1">
      <alignment horizontal="center" vertical="center" readingOrder="2"/>
      <protection hidden="1"/>
    </xf>
    <xf numFmtId="0" fontId="47" fillId="17" borderId="22" xfId="0" applyNumberFormat="1" applyFont="1" applyFill="1" applyBorder="1" applyAlignment="1" applyProtection="1">
      <alignment horizontal="center" vertical="center"/>
      <protection hidden="1"/>
    </xf>
    <xf numFmtId="0" fontId="8" fillId="17" borderId="13" xfId="0" applyNumberFormat="1" applyFont="1" applyFill="1" applyBorder="1" applyAlignment="1" applyProtection="1">
      <alignment horizontal="center" vertical="center"/>
      <protection hidden="1"/>
    </xf>
    <xf numFmtId="0" fontId="48" fillId="17" borderId="13" xfId="0" applyNumberFormat="1" applyFont="1" applyFill="1" applyBorder="1" applyAlignment="1" applyProtection="1">
      <alignment horizontal="center" vertical="center"/>
      <protection hidden="1"/>
    </xf>
    <xf numFmtId="0" fontId="47" fillId="17" borderId="13" xfId="0" applyNumberFormat="1" applyFont="1" applyFill="1" applyBorder="1" applyAlignment="1" applyProtection="1">
      <alignment horizontal="center" vertical="center" textRotation="90"/>
      <protection hidden="1"/>
    </xf>
    <xf numFmtId="0" fontId="58" fillId="0" borderId="7" xfId="0" applyNumberFormat="1" applyFont="1" applyFill="1" applyBorder="1" applyAlignment="1" applyProtection="1">
      <alignment horizontal="center" vertical="center" shrinkToFit="1" readingOrder="2"/>
      <protection hidden="1"/>
    </xf>
    <xf numFmtId="0" fontId="19" fillId="28" borderId="52" xfId="3" applyNumberFormat="1" applyFont="1" applyFill="1" applyBorder="1" applyAlignment="1" applyProtection="1">
      <alignment horizontal="center" vertical="center" readingOrder="2"/>
      <protection hidden="1"/>
    </xf>
    <xf numFmtId="0" fontId="19" fillId="28" borderId="53" xfId="3" applyNumberFormat="1" applyFont="1" applyFill="1" applyBorder="1" applyAlignment="1" applyProtection="1">
      <alignment horizontal="center" vertical="center" readingOrder="2"/>
      <protection hidden="1"/>
    </xf>
    <xf numFmtId="0" fontId="18" fillId="28" borderId="8" xfId="3" applyNumberFormat="1" applyFont="1" applyFill="1" applyBorder="1" applyAlignment="1" applyProtection="1">
      <alignment horizontal="center" vertical="center" readingOrder="2"/>
      <protection hidden="1"/>
    </xf>
    <xf numFmtId="0" fontId="18" fillId="10" borderId="54" xfId="3" applyNumberFormat="1" applyFont="1" applyFill="1" applyBorder="1" applyAlignment="1" applyProtection="1">
      <alignment horizontal="center" vertical="center" textRotation="90" readingOrder="2"/>
      <protection hidden="1"/>
    </xf>
    <xf numFmtId="0" fontId="19" fillId="28" borderId="55" xfId="3" applyNumberFormat="1" applyFont="1" applyFill="1" applyBorder="1" applyAlignment="1" applyProtection="1">
      <alignment horizontal="center" vertical="center" readingOrder="2"/>
      <protection hidden="1"/>
    </xf>
    <xf numFmtId="0" fontId="59" fillId="28" borderId="53" xfId="3" applyNumberFormat="1" applyFont="1" applyFill="1" applyBorder="1" applyAlignment="1" applyProtection="1">
      <alignment horizontal="center" vertical="center" readingOrder="2"/>
      <protection hidden="1"/>
    </xf>
    <xf numFmtId="0" fontId="19" fillId="28" borderId="8" xfId="3" applyNumberFormat="1" applyFont="1" applyFill="1" applyBorder="1" applyAlignment="1" applyProtection="1">
      <alignment horizontal="center" vertical="center" readingOrder="2"/>
      <protection hidden="1"/>
    </xf>
    <xf numFmtId="0" fontId="59" fillId="28" borderId="55" xfId="3" applyNumberFormat="1" applyFont="1" applyFill="1" applyBorder="1" applyAlignment="1" applyProtection="1">
      <alignment horizontal="center" vertical="center" readingOrder="2"/>
      <protection hidden="1"/>
    </xf>
    <xf numFmtId="0" fontId="59" fillId="28" borderId="56" xfId="3" applyNumberFormat="1" applyFont="1" applyFill="1" applyBorder="1" applyAlignment="1" applyProtection="1">
      <alignment horizontal="center" vertical="center" readingOrder="2"/>
      <protection hidden="1"/>
    </xf>
    <xf numFmtId="0" fontId="19" fillId="28" borderId="56" xfId="3" applyNumberFormat="1" applyFont="1" applyFill="1" applyBorder="1" applyAlignment="1" applyProtection="1">
      <alignment horizontal="center" vertical="center" readingOrder="2"/>
      <protection hidden="1"/>
    </xf>
    <xf numFmtId="0" fontId="56" fillId="28" borderId="58" xfId="3" applyNumberFormat="1" applyFont="1" applyFill="1" applyBorder="1" applyAlignment="1" applyProtection="1">
      <alignment horizontal="center" vertical="center" readingOrder="2"/>
      <protection hidden="1"/>
    </xf>
    <xf numFmtId="0" fontId="60" fillId="30" borderId="7" xfId="3" applyNumberFormat="1" applyFont="1" applyFill="1" applyBorder="1" applyAlignment="1" applyProtection="1">
      <alignment horizontal="center" vertical="center" readingOrder="2"/>
      <protection hidden="1"/>
    </xf>
    <xf numFmtId="0" fontId="61" fillId="29" borderId="53" xfId="3" applyNumberFormat="1" applyFont="1" applyFill="1" applyBorder="1" applyAlignment="1" applyProtection="1">
      <alignment horizontal="center" vertical="center" readingOrder="2"/>
      <protection hidden="1"/>
    </xf>
    <xf numFmtId="0" fontId="56" fillId="28" borderId="16" xfId="3" applyNumberFormat="1" applyFont="1" applyFill="1" applyBorder="1" applyAlignment="1" applyProtection="1">
      <alignment horizontal="center" vertical="center" readingOrder="2"/>
      <protection hidden="1"/>
    </xf>
    <xf numFmtId="0" fontId="56" fillId="28" borderId="42" xfId="3" applyNumberFormat="1" applyFont="1" applyFill="1" applyBorder="1" applyAlignment="1" applyProtection="1">
      <alignment horizontal="center" vertical="center" readingOrder="2"/>
      <protection hidden="1"/>
    </xf>
    <xf numFmtId="0" fontId="19" fillId="28" borderId="59" xfId="3" applyNumberFormat="1" applyFont="1" applyFill="1" applyBorder="1" applyAlignment="1" applyProtection="1">
      <alignment horizontal="center" vertical="center" readingOrder="2"/>
      <protection hidden="1"/>
    </xf>
    <xf numFmtId="0" fontId="19" fillId="28" borderId="60" xfId="3" applyNumberFormat="1" applyFont="1" applyFill="1" applyBorder="1" applyAlignment="1" applyProtection="1">
      <alignment horizontal="center" vertical="center" readingOrder="2"/>
      <protection hidden="1"/>
    </xf>
    <xf numFmtId="0" fontId="18" fillId="10" borderId="32" xfId="3" applyNumberFormat="1" applyFont="1" applyFill="1" applyBorder="1" applyAlignment="1" applyProtection="1">
      <alignment horizontal="center" vertical="center" textRotation="90" readingOrder="2"/>
      <protection hidden="1"/>
    </xf>
    <xf numFmtId="0" fontId="19" fillId="28" borderId="19" xfId="3" applyNumberFormat="1" applyFont="1" applyFill="1" applyBorder="1" applyAlignment="1" applyProtection="1">
      <alignment horizontal="center" vertical="center" readingOrder="2"/>
      <protection hidden="1"/>
    </xf>
    <xf numFmtId="0" fontId="56" fillId="28" borderId="19" xfId="3" applyNumberFormat="1" applyFont="1" applyFill="1" applyBorder="1" applyAlignment="1" applyProtection="1">
      <alignment horizontal="center" vertical="center" readingOrder="2"/>
      <protection hidden="1"/>
    </xf>
    <xf numFmtId="0" fontId="19" fillId="28" borderId="61" xfId="3" applyNumberFormat="1" applyFont="1" applyFill="1" applyBorder="1" applyAlignment="1" applyProtection="1">
      <alignment horizontal="center" vertical="center" readingOrder="2"/>
      <protection hidden="1"/>
    </xf>
    <xf numFmtId="0" fontId="19" fillId="28" borderId="62" xfId="3" applyNumberFormat="1" applyFont="1" applyFill="1" applyBorder="1" applyAlignment="1" applyProtection="1">
      <alignment horizontal="center" vertical="center" readingOrder="2"/>
      <protection hidden="1"/>
    </xf>
    <xf numFmtId="0" fontId="49" fillId="3" borderId="54" xfId="3" applyNumberFormat="1" applyFont="1" applyFill="1" applyBorder="1" applyAlignment="1" applyProtection="1">
      <alignment horizontal="center" vertical="center" textRotation="90" readingOrder="2"/>
      <protection hidden="1"/>
    </xf>
    <xf numFmtId="0" fontId="62" fillId="28" borderId="57" xfId="3" applyNumberFormat="1" applyFont="1" applyFill="1" applyBorder="1" applyAlignment="1" applyProtection="1">
      <alignment horizontal="center" vertical="center" readingOrder="2"/>
      <protection hidden="1"/>
    </xf>
    <xf numFmtId="0" fontId="56" fillId="28" borderId="63" xfId="3" applyNumberFormat="1" applyFont="1" applyFill="1" applyBorder="1" applyAlignment="1" applyProtection="1">
      <alignment horizontal="center" vertical="center" readingOrder="2"/>
      <protection hidden="1"/>
    </xf>
    <xf numFmtId="0" fontId="11" fillId="0" borderId="7" xfId="0" applyNumberFormat="1" applyFont="1" applyBorder="1" applyAlignment="1">
      <alignment horizontal="center" vertical="center"/>
    </xf>
    <xf numFmtId="0" fontId="11" fillId="0" borderId="7" xfId="0" applyNumberFormat="1" applyFont="1" applyBorder="1" applyAlignment="1">
      <alignment horizontal="center" vertical="center" shrinkToFit="1"/>
    </xf>
    <xf numFmtId="0" fontId="58" fillId="0" borderId="10" xfId="0" applyNumberFormat="1" applyFont="1" applyFill="1" applyBorder="1" applyAlignment="1" applyProtection="1">
      <alignment horizontal="center" vertical="center" shrinkToFit="1" readingOrder="2"/>
      <protection locked="0"/>
    </xf>
    <xf numFmtId="0" fontId="30" fillId="0" borderId="7" xfId="0" applyNumberFormat="1" applyFont="1" applyBorder="1" applyAlignment="1">
      <alignment horizontal="center" vertical="center"/>
    </xf>
    <xf numFmtId="0" fontId="54" fillId="30" borderId="7" xfId="3" applyNumberFormat="1" applyFont="1" applyFill="1" applyBorder="1" applyAlignment="1" applyProtection="1">
      <alignment horizontal="center" vertical="center" readingOrder="2"/>
      <protection hidden="1"/>
    </xf>
    <xf numFmtId="0" fontId="29" fillId="0" borderId="7" xfId="0" applyNumberFormat="1" applyFont="1" applyFill="1" applyBorder="1" applyAlignment="1" applyProtection="1">
      <alignment horizontal="center" vertical="center" shrinkToFit="1" readingOrder="2"/>
      <protection hidden="1"/>
    </xf>
    <xf numFmtId="0" fontId="63" fillId="30" borderId="7" xfId="3" applyNumberFormat="1" applyFont="1" applyFill="1" applyBorder="1" applyAlignment="1" applyProtection="1">
      <alignment horizontal="center" vertical="center" readingOrder="2"/>
      <protection hidden="1"/>
    </xf>
    <xf numFmtId="0" fontId="56" fillId="30" borderId="7" xfId="3" applyNumberFormat="1" applyFont="1" applyFill="1" applyBorder="1" applyAlignment="1" applyProtection="1">
      <alignment horizontal="center" vertical="center" readingOrder="2"/>
      <protection hidden="1"/>
    </xf>
    <xf numFmtId="0" fontId="30" fillId="0" borderId="0" xfId="0" applyNumberFormat="1" applyFont="1" applyAlignment="1">
      <alignment horizontal="center" vertical="center"/>
    </xf>
    <xf numFmtId="0" fontId="30" fillId="0" borderId="7" xfId="0" applyNumberFormat="1" applyFont="1" applyBorder="1" applyAlignment="1">
      <alignment horizontal="center" vertical="center" shrinkToFit="1"/>
    </xf>
    <xf numFmtId="0" fontId="47" fillId="17" borderId="27" xfId="0" applyNumberFormat="1" applyFont="1" applyFill="1" applyBorder="1" applyAlignment="1" applyProtection="1">
      <alignment horizontal="center" vertical="center" textRotation="90"/>
      <protection hidden="1"/>
    </xf>
    <xf numFmtId="0" fontId="11" fillId="22" borderId="5" xfId="3" applyNumberFormat="1" applyFont="1" applyFill="1" applyBorder="1" applyAlignment="1" applyProtection="1">
      <alignment horizontal="centerContinuous" vertical="center" readingOrder="2"/>
      <protection hidden="1"/>
    </xf>
    <xf numFmtId="0" fontId="18" fillId="23" borderId="57" xfId="3" applyNumberFormat="1" applyFont="1" applyFill="1" applyBorder="1" applyAlignment="1" applyProtection="1">
      <alignment horizontal="center" vertical="center" readingOrder="2"/>
      <protection hidden="1"/>
    </xf>
    <xf numFmtId="0" fontId="18" fillId="23" borderId="58" xfId="3" applyNumberFormat="1" applyFont="1" applyFill="1" applyBorder="1" applyAlignment="1" applyProtection="1">
      <alignment horizontal="center" vertical="center" readingOrder="2"/>
      <protection hidden="1"/>
    </xf>
    <xf numFmtId="0" fontId="18" fillId="14" borderId="64" xfId="3" applyNumberFormat="1" applyFont="1" applyFill="1" applyBorder="1" applyAlignment="1" applyProtection="1">
      <alignment horizontal="center" vertical="center" readingOrder="2"/>
      <protection hidden="1"/>
    </xf>
    <xf numFmtId="0" fontId="11" fillId="13" borderId="5" xfId="3" applyNumberFormat="1" applyFont="1" applyFill="1" applyBorder="1" applyAlignment="1" applyProtection="1">
      <alignment horizontal="centerContinuous" vertical="center" readingOrder="2"/>
      <protection hidden="1"/>
    </xf>
    <xf numFmtId="0" fontId="11" fillId="13" borderId="31" xfId="3" applyNumberFormat="1" applyFont="1" applyFill="1" applyBorder="1" applyAlignment="1" applyProtection="1">
      <alignment horizontal="centerContinuous" vertical="center" readingOrder="2"/>
      <protection hidden="1"/>
    </xf>
    <xf numFmtId="0" fontId="11" fillId="22" borderId="4" xfId="3" applyNumberFormat="1" applyFont="1" applyFill="1" applyBorder="1" applyAlignment="1" applyProtection="1">
      <alignment horizontal="centerContinuous" vertical="center" readingOrder="2"/>
      <protection hidden="1"/>
    </xf>
    <xf numFmtId="0" fontId="11" fillId="22" borderId="31" xfId="3" applyNumberFormat="1" applyFont="1" applyFill="1" applyBorder="1" applyAlignment="1" applyProtection="1">
      <alignment horizontal="centerContinuous" vertical="center" readingOrder="2"/>
      <protection hidden="1"/>
    </xf>
    <xf numFmtId="0" fontId="18" fillId="24" borderId="4" xfId="3" applyNumberFormat="1" applyFont="1" applyFill="1" applyBorder="1" applyAlignment="1" applyProtection="1">
      <alignment horizontal="center" vertical="center" readingOrder="2"/>
      <protection hidden="1"/>
    </xf>
    <xf numFmtId="0" fontId="18" fillId="24" borderId="5" xfId="3" applyNumberFormat="1" applyFont="1" applyFill="1" applyBorder="1" applyAlignment="1" applyProtection="1">
      <alignment horizontal="center" vertical="center" readingOrder="2"/>
      <protection hidden="1"/>
    </xf>
    <xf numFmtId="0" fontId="18" fillId="24" borderId="31" xfId="3" applyNumberFormat="1" applyFont="1" applyFill="1" applyBorder="1" applyAlignment="1" applyProtection="1">
      <alignment horizontal="center" vertical="center" readingOrder="2"/>
      <protection hidden="1"/>
    </xf>
    <xf numFmtId="0" fontId="15" fillId="18" borderId="65" xfId="3" applyNumberFormat="1" applyFont="1" applyFill="1" applyBorder="1" applyAlignment="1" applyProtection="1">
      <alignment horizontal="centerContinuous" vertical="center" readingOrder="2"/>
      <protection hidden="1"/>
    </xf>
    <xf numFmtId="0" fontId="15" fillId="18" borderId="66" xfId="3" applyNumberFormat="1" applyFont="1" applyFill="1" applyBorder="1" applyAlignment="1" applyProtection="1">
      <alignment horizontal="centerContinuous" vertical="center" readingOrder="2"/>
      <protection hidden="1"/>
    </xf>
    <xf numFmtId="0" fontId="15" fillId="18" borderId="67" xfId="3" applyNumberFormat="1" applyFont="1" applyFill="1" applyBorder="1" applyAlignment="1" applyProtection="1">
      <alignment horizontal="centerContinuous" vertical="center" readingOrder="2"/>
      <protection hidden="1"/>
    </xf>
    <xf numFmtId="0" fontId="15" fillId="18" borderId="67" xfId="3" applyNumberFormat="1" applyFont="1" applyFill="1" applyBorder="1" applyAlignment="1" applyProtection="1">
      <alignment horizontal="center" vertical="center" readingOrder="2"/>
      <protection hidden="1"/>
    </xf>
    <xf numFmtId="0" fontId="0" fillId="0" borderId="68" xfId="0" applyBorder="1"/>
    <xf numFmtId="0" fontId="47" fillId="17" borderId="69" xfId="0" applyNumberFormat="1" applyFont="1" applyFill="1" applyBorder="1" applyAlignment="1" applyProtection="1">
      <alignment horizontal="center" vertical="center" textRotation="90"/>
      <protection hidden="1"/>
    </xf>
    <xf numFmtId="0" fontId="47" fillId="17" borderId="70" xfId="0" applyNumberFormat="1" applyFont="1" applyFill="1" applyBorder="1" applyAlignment="1" applyProtection="1">
      <alignment horizontal="center" vertical="center" textRotation="90"/>
      <protection hidden="1"/>
    </xf>
    <xf numFmtId="0" fontId="38" fillId="0" borderId="71" xfId="0" applyFont="1" applyFill="1" applyBorder="1" applyAlignment="1" applyProtection="1">
      <alignment horizontal="center" vertical="center" shrinkToFit="1" readingOrder="2"/>
      <protection hidden="1"/>
    </xf>
    <xf numFmtId="0" fontId="0" fillId="0" borderId="72" xfId="0" applyBorder="1"/>
    <xf numFmtId="0" fontId="15" fillId="18" borderId="32" xfId="3" applyNumberFormat="1" applyFont="1" applyFill="1" applyBorder="1" applyAlignment="1" applyProtection="1">
      <alignment horizontal="centerContinuous" vertical="center" readingOrder="2"/>
      <protection hidden="1"/>
    </xf>
    <xf numFmtId="0" fontId="48" fillId="17" borderId="22" xfId="0" applyNumberFormat="1" applyFont="1" applyFill="1" applyBorder="1" applyAlignment="1" applyProtection="1">
      <alignment horizontal="center" vertical="center" shrinkToFit="1"/>
      <protection hidden="1"/>
    </xf>
    <xf numFmtId="0" fontId="48" fillId="17" borderId="28" xfId="0" applyNumberFormat="1" applyFont="1" applyFill="1" applyBorder="1" applyAlignment="1" applyProtection="1">
      <alignment horizontal="center" vertical="center" shrinkToFit="1"/>
      <protection hidden="1"/>
    </xf>
    <xf numFmtId="0" fontId="47" fillId="17" borderId="13" xfId="0" applyNumberFormat="1" applyFont="1" applyFill="1" applyBorder="1" applyAlignment="1" applyProtection="1">
      <alignment horizontal="center" vertical="center" wrapText="1" shrinkToFit="1"/>
      <protection hidden="1"/>
    </xf>
    <xf numFmtId="0" fontId="4" fillId="0" borderId="0" xfId="0" applyFont="1" applyFill="1" applyBorder="1" applyAlignment="1" applyProtection="1">
      <alignment horizontal="center" readingOrder="2"/>
      <protection hidden="1"/>
    </xf>
    <xf numFmtId="0" fontId="6" fillId="0" borderId="0" xfId="0" applyFont="1" applyFill="1" applyBorder="1" applyAlignment="1" applyProtection="1">
      <alignment horizontal="center" vertical="center" readingOrder="2"/>
      <protection hidden="1"/>
    </xf>
    <xf numFmtId="0" fontId="20" fillId="11" borderId="2" xfId="0" applyFont="1" applyFill="1" applyBorder="1" applyAlignment="1" applyProtection="1">
      <alignment horizontal="center" shrinkToFit="1" readingOrder="2"/>
      <protection hidden="1"/>
    </xf>
    <xf numFmtId="0" fontId="20" fillId="11" borderId="21" xfId="0" applyFont="1" applyFill="1" applyBorder="1" applyAlignment="1" applyProtection="1">
      <alignment horizontal="center" shrinkToFit="1" readingOrder="2"/>
      <protection hidden="1"/>
    </xf>
    <xf numFmtId="0" fontId="20" fillId="11" borderId="3" xfId="0" applyFont="1" applyFill="1" applyBorder="1" applyAlignment="1" applyProtection="1">
      <alignment horizontal="center" shrinkToFit="1" readingOrder="2"/>
      <protection hidden="1"/>
    </xf>
    <xf numFmtId="49" fontId="20" fillId="11" borderId="20" xfId="0" applyNumberFormat="1" applyFont="1" applyFill="1" applyBorder="1" applyAlignment="1" applyProtection="1">
      <alignment horizontal="center" vertical="center" shrinkToFit="1" readingOrder="2"/>
      <protection locked="0"/>
    </xf>
    <xf numFmtId="49" fontId="20" fillId="11" borderId="13" xfId="0" applyNumberFormat="1" applyFont="1" applyFill="1" applyBorder="1" applyAlignment="1" applyProtection="1">
      <alignment horizontal="center" vertical="center" shrinkToFit="1" readingOrder="2"/>
      <protection locked="0"/>
    </xf>
    <xf numFmtId="0" fontId="4" fillId="2" borderId="1" xfId="0" applyFont="1" applyFill="1" applyBorder="1" applyAlignment="1" applyProtection="1">
      <alignment horizontal="center" readingOrder="2"/>
      <protection locked="0"/>
    </xf>
    <xf numFmtId="0" fontId="4" fillId="3" borderId="2" xfId="0" applyFont="1" applyFill="1" applyBorder="1" applyAlignment="1" applyProtection="1">
      <alignment horizontal="center" readingOrder="2"/>
      <protection hidden="1"/>
    </xf>
    <xf numFmtId="0" fontId="4" fillId="3" borderId="3" xfId="0" applyFont="1" applyFill="1" applyBorder="1" applyAlignment="1" applyProtection="1">
      <alignment horizontal="center" readingOrder="2"/>
      <protection hidden="1"/>
    </xf>
    <xf numFmtId="0" fontId="4" fillId="0" borderId="0" xfId="0" applyFont="1" applyFill="1" applyBorder="1" applyAlignment="1" applyProtection="1">
      <alignment horizontal="center" readingOrder="2"/>
      <protection locked="0"/>
    </xf>
    <xf numFmtId="0" fontId="51" fillId="5" borderId="34" xfId="3" applyNumberFormat="1" applyFont="1" applyFill="1" applyBorder="1" applyAlignment="1" applyProtection="1">
      <alignment horizontal="center" vertical="center" textRotation="90" shrinkToFit="1"/>
      <protection hidden="1"/>
    </xf>
    <xf numFmtId="0" fontId="51" fillId="5" borderId="27" xfId="3" applyNumberFormat="1" applyFont="1" applyFill="1" applyBorder="1" applyAlignment="1" applyProtection="1">
      <alignment horizontal="center" vertical="center" textRotation="90" shrinkToFit="1"/>
      <protection hidden="1"/>
    </xf>
    <xf numFmtId="0" fontId="52" fillId="21" borderId="24" xfId="3" applyNumberFormat="1" applyFont="1" applyFill="1" applyBorder="1" applyAlignment="1" applyProtection="1">
      <alignment horizontal="center" vertical="center" textRotation="90" shrinkToFit="1"/>
      <protection hidden="1"/>
    </xf>
    <xf numFmtId="0" fontId="52" fillId="21" borderId="28" xfId="3" applyNumberFormat="1" applyFont="1" applyFill="1" applyBorder="1" applyAlignment="1" applyProtection="1">
      <alignment horizontal="center" vertical="center" textRotation="90" shrinkToFit="1"/>
      <protection hidden="1"/>
    </xf>
  </cellXfs>
  <cellStyles count="4">
    <cellStyle name="Normal" xfId="0" builtinId="0"/>
    <cellStyle name="Normal 2" xfId="1"/>
    <cellStyle name="Normal_Sheet1" xfId="3"/>
    <cellStyle name="Normal_كنترول ابتدائي" xfId="2"/>
  </cellStyles>
  <dxfs count="31">
    <dxf>
      <font>
        <b/>
        <i val="0"/>
        <condense val="0"/>
        <extend val="0"/>
        <color indexed="9"/>
      </font>
      <fill>
        <patternFill>
          <bgColor indexed="10"/>
        </patternFill>
      </fill>
    </dxf>
    <dxf>
      <font>
        <b/>
        <i val="0"/>
        <condense val="0"/>
        <extend val="0"/>
        <color indexed="8"/>
      </font>
      <fill>
        <patternFill>
          <bgColor indexed="14"/>
        </patternFill>
      </fill>
    </dxf>
    <dxf>
      <font>
        <b/>
        <i val="0"/>
        <condense val="0"/>
        <extend val="0"/>
        <color indexed="8"/>
      </font>
      <fill>
        <patternFill>
          <bgColor indexed="13"/>
        </patternFill>
      </fill>
    </dxf>
    <dxf>
      <font>
        <b/>
        <i val="0"/>
        <condense val="0"/>
        <extend val="0"/>
        <color indexed="8"/>
      </font>
      <fill>
        <patternFill>
          <bgColor indexed="11"/>
        </patternFill>
      </fill>
    </dxf>
    <dxf>
      <font>
        <b/>
        <i val="0"/>
        <condense val="0"/>
        <extend val="0"/>
        <color indexed="8"/>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8"/>
      </font>
      <fill>
        <patternFill>
          <bgColor indexed="14"/>
        </patternFill>
      </fill>
    </dxf>
    <dxf>
      <font>
        <b/>
        <i val="0"/>
        <condense val="0"/>
        <extend val="0"/>
        <color indexed="9"/>
      </font>
      <fill>
        <patternFill>
          <bgColor indexed="10"/>
        </patternFill>
      </fill>
    </dxf>
    <dxf>
      <font>
        <b/>
        <i val="0"/>
        <condense val="0"/>
        <extend val="0"/>
        <color indexed="8"/>
      </font>
      <fill>
        <patternFill>
          <bgColor indexed="14"/>
        </patternFill>
      </fill>
    </dxf>
    <dxf>
      <font>
        <b/>
        <i val="0"/>
        <condense val="0"/>
        <extend val="0"/>
        <color indexed="9"/>
      </font>
      <fill>
        <patternFill>
          <bgColor indexed="10"/>
        </patternFill>
      </fill>
    </dxf>
    <dxf>
      <font>
        <b/>
        <i val="0"/>
        <condense val="0"/>
        <extend val="0"/>
        <color indexed="8"/>
      </font>
      <fill>
        <patternFill>
          <bgColor indexed="14"/>
        </patternFill>
      </fill>
    </dxf>
    <dxf>
      <font>
        <b/>
        <i val="0"/>
        <condense val="0"/>
        <extend val="0"/>
        <color indexed="9"/>
      </font>
      <fill>
        <patternFill>
          <bgColor indexed="10"/>
        </patternFill>
      </fill>
    </dxf>
    <dxf>
      <font>
        <b/>
        <i val="0"/>
        <condense val="0"/>
        <extend val="0"/>
        <color indexed="8"/>
      </font>
      <fill>
        <patternFill>
          <bgColor indexed="14"/>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8"/>
      </font>
      <fill>
        <patternFill>
          <bgColor indexed="14"/>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8"/>
      </font>
      <fill>
        <patternFill>
          <bgColor indexed="14"/>
        </patternFill>
      </fill>
    </dxf>
    <dxf>
      <fill>
        <patternFill>
          <bgColor indexed="43"/>
        </patternFill>
      </fill>
    </dxf>
    <dxf>
      <fill>
        <patternFill>
          <bgColor indexed="11"/>
        </patternFill>
      </fill>
    </dxf>
    <dxf>
      <fill>
        <patternFill>
          <bgColor indexed="10"/>
        </patternFill>
      </fill>
    </dxf>
    <dxf>
      <font>
        <b/>
        <i val="0"/>
        <condense val="0"/>
        <extend val="0"/>
        <color indexed="12"/>
      </font>
    </dxf>
    <dxf>
      <font>
        <b/>
        <i val="0"/>
        <condense val="0"/>
        <extend val="0"/>
        <color indexed="10"/>
      </font>
    </dxf>
    <dxf>
      <font>
        <condense val="0"/>
        <extend val="0"/>
        <color indexed="9"/>
      </font>
      <fill>
        <patternFill>
          <bgColor indexed="9"/>
        </patternFill>
      </fill>
      <border>
        <left/>
        <right/>
        <top/>
        <bottom/>
      </border>
    </dxf>
    <dxf>
      <font>
        <b/>
        <i val="0"/>
        <condense val="0"/>
        <extend val="0"/>
        <color indexed="39"/>
      </font>
    </dxf>
    <dxf>
      <font>
        <b/>
        <i val="0"/>
        <condense val="0"/>
        <extend val="0"/>
        <color indexed="1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152401</xdr:colOff>
      <xdr:row>1</xdr:row>
      <xdr:rowOff>161925</xdr:rowOff>
    </xdr:from>
    <xdr:to>
      <xdr:col>4</xdr:col>
      <xdr:colOff>1590676</xdr:colOff>
      <xdr:row>3</xdr:row>
      <xdr:rowOff>28575</xdr:rowOff>
    </xdr:to>
    <xdr:sp macro="" textlink="">
      <xdr:nvSpPr>
        <xdr:cNvPr id="39" name="مستطيل مستدير الزوايا 1"/>
        <xdr:cNvSpPr>
          <a:spLocks noChangeArrowheads="1"/>
        </xdr:cNvSpPr>
      </xdr:nvSpPr>
      <xdr:spPr bwMode="auto">
        <a:xfrm>
          <a:off x="12160500824" y="466725"/>
          <a:ext cx="1438275" cy="495300"/>
        </a:xfrm>
        <a:prstGeom prst="roundRect">
          <a:avLst>
            <a:gd name="adj" fmla="val 16667"/>
          </a:avLst>
        </a:prstGeom>
        <a:gradFill rotWithShape="0">
          <a:gsLst>
            <a:gs pos="0">
              <a:srgbClr val="FF3399"/>
            </a:gs>
            <a:gs pos="25000">
              <a:srgbClr val="FF6633"/>
            </a:gs>
            <a:gs pos="50000">
              <a:srgbClr val="FFFF00"/>
            </a:gs>
            <a:gs pos="75000">
              <a:srgbClr val="01A78F"/>
            </a:gs>
            <a:gs pos="100000">
              <a:srgbClr val="3366FF"/>
            </a:gs>
          </a:gsLst>
          <a:lin ang="5400000"/>
        </a:gradFill>
        <a:ln w="38100" algn="ctr">
          <a:solidFill>
            <a:srgbClr val="FFFFFF"/>
          </a:solidFill>
          <a:round/>
          <a:headEnd/>
          <a:tailEnd/>
        </a:ln>
        <a:effectLst>
          <a:outerShdw blurRad="40000" dist="20000" dir="5400000" rotWithShape="0">
            <a:srgbClr val="000000">
              <a:alpha val="37999"/>
            </a:srgbClr>
          </a:outerShdw>
        </a:effectLst>
      </xdr:spPr>
      <xdr:txBody>
        <a:bodyPr vertOverflow="clip" wrap="square" lIns="54864" tIns="41148" rIns="54864" bIns="0" anchor="t" upright="1"/>
        <a:lstStyle/>
        <a:p>
          <a:pPr algn="ctr" rtl="1">
            <a:defRPr sz="1000"/>
          </a:pPr>
          <a:endParaRPr lang="ar-SA" sz="2400" b="1" i="0" u="none" strike="noStrike" baseline="0">
            <a:solidFill>
              <a:srgbClr val="000000"/>
            </a:solidFill>
            <a:latin typeface="Arial"/>
            <a:cs typeface="Aria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B27"/>
  <sheetViews>
    <sheetView rightToLeft="1" topLeftCell="A4" workbookViewId="0">
      <selection activeCell="A9" sqref="A9"/>
    </sheetView>
  </sheetViews>
  <sheetFormatPr defaultRowHeight="15" x14ac:dyDescent="0.2"/>
  <cols>
    <col min="1" max="1" width="44.44140625" customWidth="1"/>
    <col min="2" max="2" width="42.5546875" bestFit="1" customWidth="1"/>
  </cols>
  <sheetData>
    <row r="1" spans="1:2" ht="26.25" x14ac:dyDescent="0.2">
      <c r="A1" s="124" t="s">
        <v>54</v>
      </c>
      <c r="B1" s="125" t="s">
        <v>55</v>
      </c>
    </row>
    <row r="2" spans="1:2" ht="26.25" x14ac:dyDescent="0.4">
      <c r="A2" s="126" t="s">
        <v>56</v>
      </c>
      <c r="B2" s="127" t="s">
        <v>86</v>
      </c>
    </row>
    <row r="3" spans="1:2" ht="26.25" x14ac:dyDescent="0.4">
      <c r="A3" s="126" t="s">
        <v>57</v>
      </c>
      <c r="B3" s="127" t="s">
        <v>87</v>
      </c>
    </row>
    <row r="4" spans="1:2" ht="26.25" x14ac:dyDescent="0.4">
      <c r="A4" s="126" t="s">
        <v>58</v>
      </c>
      <c r="B4" s="128" t="s">
        <v>88</v>
      </c>
    </row>
    <row r="5" spans="1:2" ht="26.25" x14ac:dyDescent="0.2">
      <c r="A5" s="129" t="s">
        <v>59</v>
      </c>
      <c r="B5" s="125" t="s">
        <v>60</v>
      </c>
    </row>
    <row r="6" spans="1:2" ht="26.25" x14ac:dyDescent="0.2">
      <c r="A6" s="130" t="s">
        <v>61</v>
      </c>
      <c r="B6" s="125" t="s">
        <v>127</v>
      </c>
    </row>
    <row r="7" spans="1:2" ht="26.25" x14ac:dyDescent="0.2">
      <c r="A7" s="131" t="s">
        <v>62</v>
      </c>
      <c r="B7" s="125" t="s">
        <v>63</v>
      </c>
    </row>
    <row r="8" spans="1:2" ht="26.25" x14ac:dyDescent="0.2">
      <c r="A8" s="130" t="s">
        <v>64</v>
      </c>
      <c r="B8" s="125" t="s">
        <v>65</v>
      </c>
    </row>
    <row r="9" spans="1:2" ht="26.25" x14ac:dyDescent="0.2">
      <c r="A9" s="131" t="str">
        <f>CONCATENATE(B8,$C$1)</f>
        <v>مدير</v>
      </c>
      <c r="B9" s="125" t="s">
        <v>126</v>
      </c>
    </row>
    <row r="10" spans="1:2" ht="34.5" x14ac:dyDescent="0.2">
      <c r="A10" s="130" t="s">
        <v>90</v>
      </c>
      <c r="B10" s="132">
        <v>206</v>
      </c>
    </row>
    <row r="11" spans="1:2" ht="26.25" x14ac:dyDescent="0.2">
      <c r="A11" s="130" t="s">
        <v>66</v>
      </c>
      <c r="B11" s="125" t="s">
        <v>67</v>
      </c>
    </row>
    <row r="12" spans="1:2" ht="26.25" x14ac:dyDescent="0.2">
      <c r="A12" s="130"/>
      <c r="B12" s="125"/>
    </row>
    <row r="13" spans="1:2" ht="26.25" x14ac:dyDescent="0.2">
      <c r="A13" s="130" t="s">
        <v>68</v>
      </c>
      <c r="B13" s="133">
        <v>42644</v>
      </c>
    </row>
    <row r="14" spans="1:2" ht="26.25" x14ac:dyDescent="0.2">
      <c r="A14" s="130" t="s">
        <v>69</v>
      </c>
      <c r="B14" s="125" t="str">
        <f>CONCATENATE("امتحان الفصل الدراسي  الأول",العام_الدراسي)</f>
        <v>امتحان الفصل الدراسي  الأول 2016 / 2017</v>
      </c>
    </row>
    <row r="15" spans="1:2" ht="26.25" x14ac:dyDescent="0.2">
      <c r="A15" s="134" t="s">
        <v>70</v>
      </c>
      <c r="B15" s="125" t="str">
        <f>CONCATENATE("امتحان الدور الأول",العام_الدراسي)</f>
        <v>امتحان الدور الأول 2016 / 2017</v>
      </c>
    </row>
    <row r="16" spans="1:2" ht="26.25" x14ac:dyDescent="0.2">
      <c r="A16" s="135"/>
      <c r="B16" s="136"/>
    </row>
    <row r="17" spans="1:2" ht="26.25" x14ac:dyDescent="0.2">
      <c r="A17" s="130" t="s">
        <v>71</v>
      </c>
      <c r="B17" s="137" t="s">
        <v>72</v>
      </c>
    </row>
    <row r="18" spans="1:2" ht="23.25" x14ac:dyDescent="0.2">
      <c r="A18" s="138" t="s">
        <v>73</v>
      </c>
      <c r="B18" s="139" t="str">
        <f>CONCATENATE("امتحان الدور االثاني",العام_الدراسي)</f>
        <v>امتحان الدور االثاني 2016 / 2017</v>
      </c>
    </row>
    <row r="19" spans="1:2" ht="26.25" x14ac:dyDescent="0.2">
      <c r="A19" s="130" t="s">
        <v>74</v>
      </c>
      <c r="B19" s="140" t="s">
        <v>75</v>
      </c>
    </row>
    <row r="20" spans="1:2" ht="26.25" x14ac:dyDescent="0.2">
      <c r="A20" s="130" t="s">
        <v>76</v>
      </c>
      <c r="B20" s="140" t="s">
        <v>77</v>
      </c>
    </row>
    <row r="21" spans="1:2" ht="26.25" x14ac:dyDescent="0.2">
      <c r="A21" s="130" t="s">
        <v>78</v>
      </c>
      <c r="B21" s="140" t="s">
        <v>79</v>
      </c>
    </row>
    <row r="22" spans="1:2" ht="26.25" x14ac:dyDescent="0.2">
      <c r="A22" s="130" t="s">
        <v>80</v>
      </c>
      <c r="B22" s="140" t="s">
        <v>81</v>
      </c>
    </row>
    <row r="23" spans="1:2" ht="26.25" x14ac:dyDescent="0.2">
      <c r="A23" s="130" t="s">
        <v>82</v>
      </c>
      <c r="B23" s="133"/>
    </row>
    <row r="24" spans="1:2" ht="34.5" x14ac:dyDescent="0.2">
      <c r="A24" s="130" t="s">
        <v>83</v>
      </c>
      <c r="B24" s="132" t="s">
        <v>84</v>
      </c>
    </row>
    <row r="25" spans="1:2" ht="23.25" x14ac:dyDescent="0.2">
      <c r="A25" s="130" t="s">
        <v>85</v>
      </c>
      <c r="B25" s="139" t="s">
        <v>89</v>
      </c>
    </row>
    <row r="26" spans="1:2" x14ac:dyDescent="0.2">
      <c r="A26" s="141"/>
      <c r="B26" s="142"/>
    </row>
    <row r="27" spans="1:2" x14ac:dyDescent="0.2">
      <c r="A27" s="141"/>
      <c r="B27" s="143"/>
    </row>
  </sheetData>
  <dataValidations count="6">
    <dataValidation type="list" allowBlank="1" showInputMessage="1" showErrorMessage="1" sqref="B17">
      <formula1>$IT$2:$IT$10</formula1>
    </dataValidation>
    <dataValidation type="list" allowBlank="1" showInputMessage="1" showErrorMessage="1" sqref="B1">
      <formula1>"عام,"</formula1>
    </dataValidation>
    <dataValidation type="list" allowBlank="1" showInputMessage="1" showErrorMessage="1" sqref="B5">
      <formula1>"ينون,مشترك,بنات,- "</formula1>
    </dataValidation>
    <dataValidation type="list" allowBlank="1" showInputMessage="1" showErrorMessage="1" sqref="B12">
      <formula1>$E$7:$E$12</formula1>
    </dataValidation>
    <dataValidation type="list" allowBlank="1" showInputMessage="1" showErrorMessage="1" sqref="B11">
      <formula1>$E$1:$E$6</formula1>
    </dataValidation>
    <dataValidation type="list" allowBlank="1" showInputMessage="1" showErrorMessage="1" sqref="B8">
      <formula1>"ناظر,مدير,مدير أ,مدير إدارة"</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IV72"/>
  <sheetViews>
    <sheetView rightToLeft="1" tabSelected="1" workbookViewId="0">
      <selection activeCell="D7" sqref="D7"/>
    </sheetView>
  </sheetViews>
  <sheetFormatPr defaultRowHeight="15" x14ac:dyDescent="0.2"/>
  <cols>
    <col min="1" max="2" width="5.5546875" customWidth="1"/>
    <col min="3" max="4" width="8.88671875" customWidth="1"/>
    <col min="5" max="5" width="23.33203125" customWidth="1"/>
    <col min="6" max="6" width="4.77734375" customWidth="1"/>
    <col min="7" max="7" width="8.21875" customWidth="1"/>
    <col min="8" max="11" width="4" customWidth="1"/>
    <col min="12" max="12" width="4.44140625" customWidth="1"/>
    <col min="13" max="13" width="4.5546875" customWidth="1"/>
    <col min="14" max="15" width="4" customWidth="1"/>
    <col min="16" max="16" width="5.5546875" customWidth="1"/>
    <col min="17" max="17" width="5.88671875" customWidth="1"/>
    <col min="18" max="18" width="4.77734375" customWidth="1"/>
    <col min="19" max="19" width="7.21875" customWidth="1"/>
    <col min="20" max="21" width="8.88671875" customWidth="1"/>
    <col min="22" max="22" width="6.6640625" customWidth="1"/>
    <col min="23" max="23" width="14.21875" customWidth="1"/>
    <col min="24" max="31" width="7.109375" customWidth="1"/>
    <col min="32" max="62" width="8.88671875" customWidth="1"/>
    <col min="257" max="258" width="5.5546875" customWidth="1"/>
    <col min="259" max="260" width="8.88671875" customWidth="1"/>
    <col min="261" max="261" width="23.33203125" customWidth="1"/>
    <col min="262" max="262" width="4.77734375" customWidth="1"/>
    <col min="263" max="263" width="8.21875" customWidth="1"/>
    <col min="264" max="267" width="4" customWidth="1"/>
    <col min="268" max="268" width="4.44140625" customWidth="1"/>
    <col min="269" max="269" width="4.5546875" customWidth="1"/>
    <col min="270" max="271" width="4" customWidth="1"/>
    <col min="272" max="272" width="5.5546875" customWidth="1"/>
    <col min="273" max="273" width="5.88671875" customWidth="1"/>
    <col min="274" max="274" width="4.77734375" customWidth="1"/>
    <col min="275" max="275" width="7.21875" customWidth="1"/>
    <col min="276" max="277" width="8.88671875" customWidth="1"/>
    <col min="278" max="278" width="6.6640625" customWidth="1"/>
    <col min="279" max="279" width="14.21875" customWidth="1"/>
    <col min="280" max="287" width="7.109375" customWidth="1"/>
    <col min="288" max="318" width="8.88671875" customWidth="1"/>
    <col min="513" max="514" width="5.5546875" customWidth="1"/>
    <col min="515" max="516" width="8.88671875" customWidth="1"/>
    <col min="517" max="517" width="23.33203125" customWidth="1"/>
    <col min="518" max="518" width="4.77734375" customWidth="1"/>
    <col min="519" max="519" width="8.21875" customWidth="1"/>
    <col min="520" max="523" width="4" customWidth="1"/>
    <col min="524" max="524" width="4.44140625" customWidth="1"/>
    <col min="525" max="525" width="4.5546875" customWidth="1"/>
    <col min="526" max="527" width="4" customWidth="1"/>
    <col min="528" max="528" width="5.5546875" customWidth="1"/>
    <col min="529" max="529" width="5.88671875" customWidth="1"/>
    <col min="530" max="530" width="4.77734375" customWidth="1"/>
    <col min="531" max="531" width="7.21875" customWidth="1"/>
    <col min="532" max="533" width="8.88671875" customWidth="1"/>
    <col min="534" max="534" width="6.6640625" customWidth="1"/>
    <col min="535" max="535" width="14.21875" customWidth="1"/>
    <col min="536" max="543" width="7.109375" customWidth="1"/>
    <col min="544" max="574" width="8.88671875" customWidth="1"/>
    <col min="769" max="770" width="5.5546875" customWidth="1"/>
    <col min="771" max="772" width="8.88671875" customWidth="1"/>
    <col min="773" max="773" width="23.33203125" customWidth="1"/>
    <col min="774" max="774" width="4.77734375" customWidth="1"/>
    <col min="775" max="775" width="8.21875" customWidth="1"/>
    <col min="776" max="779" width="4" customWidth="1"/>
    <col min="780" max="780" width="4.44140625" customWidth="1"/>
    <col min="781" max="781" width="4.5546875" customWidth="1"/>
    <col min="782" max="783" width="4" customWidth="1"/>
    <col min="784" max="784" width="5.5546875" customWidth="1"/>
    <col min="785" max="785" width="5.88671875" customWidth="1"/>
    <col min="786" max="786" width="4.77734375" customWidth="1"/>
    <col min="787" max="787" width="7.21875" customWidth="1"/>
    <col min="788" max="789" width="8.88671875" customWidth="1"/>
    <col min="790" max="790" width="6.6640625" customWidth="1"/>
    <col min="791" max="791" width="14.21875" customWidth="1"/>
    <col min="792" max="799" width="7.109375" customWidth="1"/>
    <col min="800" max="830" width="8.88671875" customWidth="1"/>
    <col min="1025" max="1026" width="5.5546875" customWidth="1"/>
    <col min="1027" max="1028" width="8.88671875" customWidth="1"/>
    <col min="1029" max="1029" width="23.33203125" customWidth="1"/>
    <col min="1030" max="1030" width="4.77734375" customWidth="1"/>
    <col min="1031" max="1031" width="8.21875" customWidth="1"/>
    <col min="1032" max="1035" width="4" customWidth="1"/>
    <col min="1036" max="1036" width="4.44140625" customWidth="1"/>
    <col min="1037" max="1037" width="4.5546875" customWidth="1"/>
    <col min="1038" max="1039" width="4" customWidth="1"/>
    <col min="1040" max="1040" width="5.5546875" customWidth="1"/>
    <col min="1041" max="1041" width="5.88671875" customWidth="1"/>
    <col min="1042" max="1042" width="4.77734375" customWidth="1"/>
    <col min="1043" max="1043" width="7.21875" customWidth="1"/>
    <col min="1044" max="1045" width="8.88671875" customWidth="1"/>
    <col min="1046" max="1046" width="6.6640625" customWidth="1"/>
    <col min="1047" max="1047" width="14.21875" customWidth="1"/>
    <col min="1048" max="1055" width="7.109375" customWidth="1"/>
    <col min="1056" max="1086" width="8.88671875" customWidth="1"/>
    <col min="1281" max="1282" width="5.5546875" customWidth="1"/>
    <col min="1283" max="1284" width="8.88671875" customWidth="1"/>
    <col min="1285" max="1285" width="23.33203125" customWidth="1"/>
    <col min="1286" max="1286" width="4.77734375" customWidth="1"/>
    <col min="1287" max="1287" width="8.21875" customWidth="1"/>
    <col min="1288" max="1291" width="4" customWidth="1"/>
    <col min="1292" max="1292" width="4.44140625" customWidth="1"/>
    <col min="1293" max="1293" width="4.5546875" customWidth="1"/>
    <col min="1294" max="1295" width="4" customWidth="1"/>
    <col min="1296" max="1296" width="5.5546875" customWidth="1"/>
    <col min="1297" max="1297" width="5.88671875" customWidth="1"/>
    <col min="1298" max="1298" width="4.77734375" customWidth="1"/>
    <col min="1299" max="1299" width="7.21875" customWidth="1"/>
    <col min="1300" max="1301" width="8.88671875" customWidth="1"/>
    <col min="1302" max="1302" width="6.6640625" customWidth="1"/>
    <col min="1303" max="1303" width="14.21875" customWidth="1"/>
    <col min="1304" max="1311" width="7.109375" customWidth="1"/>
    <col min="1312" max="1342" width="8.88671875" customWidth="1"/>
    <col min="1537" max="1538" width="5.5546875" customWidth="1"/>
    <col min="1539" max="1540" width="8.88671875" customWidth="1"/>
    <col min="1541" max="1541" width="23.33203125" customWidth="1"/>
    <col min="1542" max="1542" width="4.77734375" customWidth="1"/>
    <col min="1543" max="1543" width="8.21875" customWidth="1"/>
    <col min="1544" max="1547" width="4" customWidth="1"/>
    <col min="1548" max="1548" width="4.44140625" customWidth="1"/>
    <col min="1549" max="1549" width="4.5546875" customWidth="1"/>
    <col min="1550" max="1551" width="4" customWidth="1"/>
    <col min="1552" max="1552" width="5.5546875" customWidth="1"/>
    <col min="1553" max="1553" width="5.88671875" customWidth="1"/>
    <col min="1554" max="1554" width="4.77734375" customWidth="1"/>
    <col min="1555" max="1555" width="7.21875" customWidth="1"/>
    <col min="1556" max="1557" width="8.88671875" customWidth="1"/>
    <col min="1558" max="1558" width="6.6640625" customWidth="1"/>
    <col min="1559" max="1559" width="14.21875" customWidth="1"/>
    <col min="1560" max="1567" width="7.109375" customWidth="1"/>
    <col min="1568" max="1598" width="8.88671875" customWidth="1"/>
    <col min="1793" max="1794" width="5.5546875" customWidth="1"/>
    <col min="1795" max="1796" width="8.88671875" customWidth="1"/>
    <col min="1797" max="1797" width="23.33203125" customWidth="1"/>
    <col min="1798" max="1798" width="4.77734375" customWidth="1"/>
    <col min="1799" max="1799" width="8.21875" customWidth="1"/>
    <col min="1800" max="1803" width="4" customWidth="1"/>
    <col min="1804" max="1804" width="4.44140625" customWidth="1"/>
    <col min="1805" max="1805" width="4.5546875" customWidth="1"/>
    <col min="1806" max="1807" width="4" customWidth="1"/>
    <col min="1808" max="1808" width="5.5546875" customWidth="1"/>
    <col min="1809" max="1809" width="5.88671875" customWidth="1"/>
    <col min="1810" max="1810" width="4.77734375" customWidth="1"/>
    <col min="1811" max="1811" width="7.21875" customWidth="1"/>
    <col min="1812" max="1813" width="8.88671875" customWidth="1"/>
    <col min="1814" max="1814" width="6.6640625" customWidth="1"/>
    <col min="1815" max="1815" width="14.21875" customWidth="1"/>
    <col min="1816" max="1823" width="7.109375" customWidth="1"/>
    <col min="1824" max="1854" width="8.88671875" customWidth="1"/>
    <col min="2049" max="2050" width="5.5546875" customWidth="1"/>
    <col min="2051" max="2052" width="8.88671875" customWidth="1"/>
    <col min="2053" max="2053" width="23.33203125" customWidth="1"/>
    <col min="2054" max="2054" width="4.77734375" customWidth="1"/>
    <col min="2055" max="2055" width="8.21875" customWidth="1"/>
    <col min="2056" max="2059" width="4" customWidth="1"/>
    <col min="2060" max="2060" width="4.44140625" customWidth="1"/>
    <col min="2061" max="2061" width="4.5546875" customWidth="1"/>
    <col min="2062" max="2063" width="4" customWidth="1"/>
    <col min="2064" max="2064" width="5.5546875" customWidth="1"/>
    <col min="2065" max="2065" width="5.88671875" customWidth="1"/>
    <col min="2066" max="2066" width="4.77734375" customWidth="1"/>
    <col min="2067" max="2067" width="7.21875" customWidth="1"/>
    <col min="2068" max="2069" width="8.88671875" customWidth="1"/>
    <col min="2070" max="2070" width="6.6640625" customWidth="1"/>
    <col min="2071" max="2071" width="14.21875" customWidth="1"/>
    <col min="2072" max="2079" width="7.109375" customWidth="1"/>
    <col min="2080" max="2110" width="8.88671875" customWidth="1"/>
    <col min="2305" max="2306" width="5.5546875" customWidth="1"/>
    <col min="2307" max="2308" width="8.88671875" customWidth="1"/>
    <col min="2309" max="2309" width="23.33203125" customWidth="1"/>
    <col min="2310" max="2310" width="4.77734375" customWidth="1"/>
    <col min="2311" max="2311" width="8.21875" customWidth="1"/>
    <col min="2312" max="2315" width="4" customWidth="1"/>
    <col min="2316" max="2316" width="4.44140625" customWidth="1"/>
    <col min="2317" max="2317" width="4.5546875" customWidth="1"/>
    <col min="2318" max="2319" width="4" customWidth="1"/>
    <col min="2320" max="2320" width="5.5546875" customWidth="1"/>
    <col min="2321" max="2321" width="5.88671875" customWidth="1"/>
    <col min="2322" max="2322" width="4.77734375" customWidth="1"/>
    <col min="2323" max="2323" width="7.21875" customWidth="1"/>
    <col min="2324" max="2325" width="8.88671875" customWidth="1"/>
    <col min="2326" max="2326" width="6.6640625" customWidth="1"/>
    <col min="2327" max="2327" width="14.21875" customWidth="1"/>
    <col min="2328" max="2335" width="7.109375" customWidth="1"/>
    <col min="2336" max="2366" width="8.88671875" customWidth="1"/>
    <col min="2561" max="2562" width="5.5546875" customWidth="1"/>
    <col min="2563" max="2564" width="8.88671875" customWidth="1"/>
    <col min="2565" max="2565" width="23.33203125" customWidth="1"/>
    <col min="2566" max="2566" width="4.77734375" customWidth="1"/>
    <col min="2567" max="2567" width="8.21875" customWidth="1"/>
    <col min="2568" max="2571" width="4" customWidth="1"/>
    <col min="2572" max="2572" width="4.44140625" customWidth="1"/>
    <col min="2573" max="2573" width="4.5546875" customWidth="1"/>
    <col min="2574" max="2575" width="4" customWidth="1"/>
    <col min="2576" max="2576" width="5.5546875" customWidth="1"/>
    <col min="2577" max="2577" width="5.88671875" customWidth="1"/>
    <col min="2578" max="2578" width="4.77734375" customWidth="1"/>
    <col min="2579" max="2579" width="7.21875" customWidth="1"/>
    <col min="2580" max="2581" width="8.88671875" customWidth="1"/>
    <col min="2582" max="2582" width="6.6640625" customWidth="1"/>
    <col min="2583" max="2583" width="14.21875" customWidth="1"/>
    <col min="2584" max="2591" width="7.109375" customWidth="1"/>
    <col min="2592" max="2622" width="8.88671875" customWidth="1"/>
    <col min="2817" max="2818" width="5.5546875" customWidth="1"/>
    <col min="2819" max="2820" width="8.88671875" customWidth="1"/>
    <col min="2821" max="2821" width="23.33203125" customWidth="1"/>
    <col min="2822" max="2822" width="4.77734375" customWidth="1"/>
    <col min="2823" max="2823" width="8.21875" customWidth="1"/>
    <col min="2824" max="2827" width="4" customWidth="1"/>
    <col min="2828" max="2828" width="4.44140625" customWidth="1"/>
    <col min="2829" max="2829" width="4.5546875" customWidth="1"/>
    <col min="2830" max="2831" width="4" customWidth="1"/>
    <col min="2832" max="2832" width="5.5546875" customWidth="1"/>
    <col min="2833" max="2833" width="5.88671875" customWidth="1"/>
    <col min="2834" max="2834" width="4.77734375" customWidth="1"/>
    <col min="2835" max="2835" width="7.21875" customWidth="1"/>
    <col min="2836" max="2837" width="8.88671875" customWidth="1"/>
    <col min="2838" max="2838" width="6.6640625" customWidth="1"/>
    <col min="2839" max="2839" width="14.21875" customWidth="1"/>
    <col min="2840" max="2847" width="7.109375" customWidth="1"/>
    <col min="2848" max="2878" width="8.88671875" customWidth="1"/>
    <col min="3073" max="3074" width="5.5546875" customWidth="1"/>
    <col min="3075" max="3076" width="8.88671875" customWidth="1"/>
    <col min="3077" max="3077" width="23.33203125" customWidth="1"/>
    <col min="3078" max="3078" width="4.77734375" customWidth="1"/>
    <col min="3079" max="3079" width="8.21875" customWidth="1"/>
    <col min="3080" max="3083" width="4" customWidth="1"/>
    <col min="3084" max="3084" width="4.44140625" customWidth="1"/>
    <col min="3085" max="3085" width="4.5546875" customWidth="1"/>
    <col min="3086" max="3087" width="4" customWidth="1"/>
    <col min="3088" max="3088" width="5.5546875" customWidth="1"/>
    <col min="3089" max="3089" width="5.88671875" customWidth="1"/>
    <col min="3090" max="3090" width="4.77734375" customWidth="1"/>
    <col min="3091" max="3091" width="7.21875" customWidth="1"/>
    <col min="3092" max="3093" width="8.88671875" customWidth="1"/>
    <col min="3094" max="3094" width="6.6640625" customWidth="1"/>
    <col min="3095" max="3095" width="14.21875" customWidth="1"/>
    <col min="3096" max="3103" width="7.109375" customWidth="1"/>
    <col min="3104" max="3134" width="8.88671875" customWidth="1"/>
    <col min="3329" max="3330" width="5.5546875" customWidth="1"/>
    <col min="3331" max="3332" width="8.88671875" customWidth="1"/>
    <col min="3333" max="3333" width="23.33203125" customWidth="1"/>
    <col min="3334" max="3334" width="4.77734375" customWidth="1"/>
    <col min="3335" max="3335" width="8.21875" customWidth="1"/>
    <col min="3336" max="3339" width="4" customWidth="1"/>
    <col min="3340" max="3340" width="4.44140625" customWidth="1"/>
    <col min="3341" max="3341" width="4.5546875" customWidth="1"/>
    <col min="3342" max="3343" width="4" customWidth="1"/>
    <col min="3344" max="3344" width="5.5546875" customWidth="1"/>
    <col min="3345" max="3345" width="5.88671875" customWidth="1"/>
    <col min="3346" max="3346" width="4.77734375" customWidth="1"/>
    <col min="3347" max="3347" width="7.21875" customWidth="1"/>
    <col min="3348" max="3349" width="8.88671875" customWidth="1"/>
    <col min="3350" max="3350" width="6.6640625" customWidth="1"/>
    <col min="3351" max="3351" width="14.21875" customWidth="1"/>
    <col min="3352" max="3359" width="7.109375" customWidth="1"/>
    <col min="3360" max="3390" width="8.88671875" customWidth="1"/>
    <col min="3585" max="3586" width="5.5546875" customWidth="1"/>
    <col min="3587" max="3588" width="8.88671875" customWidth="1"/>
    <col min="3589" max="3589" width="23.33203125" customWidth="1"/>
    <col min="3590" max="3590" width="4.77734375" customWidth="1"/>
    <col min="3591" max="3591" width="8.21875" customWidth="1"/>
    <col min="3592" max="3595" width="4" customWidth="1"/>
    <col min="3596" max="3596" width="4.44140625" customWidth="1"/>
    <col min="3597" max="3597" width="4.5546875" customWidth="1"/>
    <col min="3598" max="3599" width="4" customWidth="1"/>
    <col min="3600" max="3600" width="5.5546875" customWidth="1"/>
    <col min="3601" max="3601" width="5.88671875" customWidth="1"/>
    <col min="3602" max="3602" width="4.77734375" customWidth="1"/>
    <col min="3603" max="3603" width="7.21875" customWidth="1"/>
    <col min="3604" max="3605" width="8.88671875" customWidth="1"/>
    <col min="3606" max="3606" width="6.6640625" customWidth="1"/>
    <col min="3607" max="3607" width="14.21875" customWidth="1"/>
    <col min="3608" max="3615" width="7.109375" customWidth="1"/>
    <col min="3616" max="3646" width="8.88671875" customWidth="1"/>
    <col min="3841" max="3842" width="5.5546875" customWidth="1"/>
    <col min="3843" max="3844" width="8.88671875" customWidth="1"/>
    <col min="3845" max="3845" width="23.33203125" customWidth="1"/>
    <col min="3846" max="3846" width="4.77734375" customWidth="1"/>
    <col min="3847" max="3847" width="8.21875" customWidth="1"/>
    <col min="3848" max="3851" width="4" customWidth="1"/>
    <col min="3852" max="3852" width="4.44140625" customWidth="1"/>
    <col min="3853" max="3853" width="4.5546875" customWidth="1"/>
    <col min="3854" max="3855" width="4" customWidth="1"/>
    <col min="3856" max="3856" width="5.5546875" customWidth="1"/>
    <col min="3857" max="3857" width="5.88671875" customWidth="1"/>
    <col min="3858" max="3858" width="4.77734375" customWidth="1"/>
    <col min="3859" max="3859" width="7.21875" customWidth="1"/>
    <col min="3860" max="3861" width="8.88671875" customWidth="1"/>
    <col min="3862" max="3862" width="6.6640625" customWidth="1"/>
    <col min="3863" max="3863" width="14.21875" customWidth="1"/>
    <col min="3864" max="3871" width="7.109375" customWidth="1"/>
    <col min="3872" max="3902" width="8.88671875" customWidth="1"/>
    <col min="4097" max="4098" width="5.5546875" customWidth="1"/>
    <col min="4099" max="4100" width="8.88671875" customWidth="1"/>
    <col min="4101" max="4101" width="23.33203125" customWidth="1"/>
    <col min="4102" max="4102" width="4.77734375" customWidth="1"/>
    <col min="4103" max="4103" width="8.21875" customWidth="1"/>
    <col min="4104" max="4107" width="4" customWidth="1"/>
    <col min="4108" max="4108" width="4.44140625" customWidth="1"/>
    <col min="4109" max="4109" width="4.5546875" customWidth="1"/>
    <col min="4110" max="4111" width="4" customWidth="1"/>
    <col min="4112" max="4112" width="5.5546875" customWidth="1"/>
    <col min="4113" max="4113" width="5.88671875" customWidth="1"/>
    <col min="4114" max="4114" width="4.77734375" customWidth="1"/>
    <col min="4115" max="4115" width="7.21875" customWidth="1"/>
    <col min="4116" max="4117" width="8.88671875" customWidth="1"/>
    <col min="4118" max="4118" width="6.6640625" customWidth="1"/>
    <col min="4119" max="4119" width="14.21875" customWidth="1"/>
    <col min="4120" max="4127" width="7.109375" customWidth="1"/>
    <col min="4128" max="4158" width="8.88671875" customWidth="1"/>
    <col min="4353" max="4354" width="5.5546875" customWidth="1"/>
    <col min="4355" max="4356" width="8.88671875" customWidth="1"/>
    <col min="4357" max="4357" width="23.33203125" customWidth="1"/>
    <col min="4358" max="4358" width="4.77734375" customWidth="1"/>
    <col min="4359" max="4359" width="8.21875" customWidth="1"/>
    <col min="4360" max="4363" width="4" customWidth="1"/>
    <col min="4364" max="4364" width="4.44140625" customWidth="1"/>
    <col min="4365" max="4365" width="4.5546875" customWidth="1"/>
    <col min="4366" max="4367" width="4" customWidth="1"/>
    <col min="4368" max="4368" width="5.5546875" customWidth="1"/>
    <col min="4369" max="4369" width="5.88671875" customWidth="1"/>
    <col min="4370" max="4370" width="4.77734375" customWidth="1"/>
    <col min="4371" max="4371" width="7.21875" customWidth="1"/>
    <col min="4372" max="4373" width="8.88671875" customWidth="1"/>
    <col min="4374" max="4374" width="6.6640625" customWidth="1"/>
    <col min="4375" max="4375" width="14.21875" customWidth="1"/>
    <col min="4376" max="4383" width="7.109375" customWidth="1"/>
    <col min="4384" max="4414" width="8.88671875" customWidth="1"/>
    <col min="4609" max="4610" width="5.5546875" customWidth="1"/>
    <col min="4611" max="4612" width="8.88671875" customWidth="1"/>
    <col min="4613" max="4613" width="23.33203125" customWidth="1"/>
    <col min="4614" max="4614" width="4.77734375" customWidth="1"/>
    <col min="4615" max="4615" width="8.21875" customWidth="1"/>
    <col min="4616" max="4619" width="4" customWidth="1"/>
    <col min="4620" max="4620" width="4.44140625" customWidth="1"/>
    <col min="4621" max="4621" width="4.5546875" customWidth="1"/>
    <col min="4622" max="4623" width="4" customWidth="1"/>
    <col min="4624" max="4624" width="5.5546875" customWidth="1"/>
    <col min="4625" max="4625" width="5.88671875" customWidth="1"/>
    <col min="4626" max="4626" width="4.77734375" customWidth="1"/>
    <col min="4627" max="4627" width="7.21875" customWidth="1"/>
    <col min="4628" max="4629" width="8.88671875" customWidth="1"/>
    <col min="4630" max="4630" width="6.6640625" customWidth="1"/>
    <col min="4631" max="4631" width="14.21875" customWidth="1"/>
    <col min="4632" max="4639" width="7.109375" customWidth="1"/>
    <col min="4640" max="4670" width="8.88671875" customWidth="1"/>
    <col min="4865" max="4866" width="5.5546875" customWidth="1"/>
    <col min="4867" max="4868" width="8.88671875" customWidth="1"/>
    <col min="4869" max="4869" width="23.33203125" customWidth="1"/>
    <col min="4870" max="4870" width="4.77734375" customWidth="1"/>
    <col min="4871" max="4871" width="8.21875" customWidth="1"/>
    <col min="4872" max="4875" width="4" customWidth="1"/>
    <col min="4876" max="4876" width="4.44140625" customWidth="1"/>
    <col min="4877" max="4877" width="4.5546875" customWidth="1"/>
    <col min="4878" max="4879" width="4" customWidth="1"/>
    <col min="4880" max="4880" width="5.5546875" customWidth="1"/>
    <col min="4881" max="4881" width="5.88671875" customWidth="1"/>
    <col min="4882" max="4882" width="4.77734375" customWidth="1"/>
    <col min="4883" max="4883" width="7.21875" customWidth="1"/>
    <col min="4884" max="4885" width="8.88671875" customWidth="1"/>
    <col min="4886" max="4886" width="6.6640625" customWidth="1"/>
    <col min="4887" max="4887" width="14.21875" customWidth="1"/>
    <col min="4888" max="4895" width="7.109375" customWidth="1"/>
    <col min="4896" max="4926" width="8.88671875" customWidth="1"/>
    <col min="5121" max="5122" width="5.5546875" customWidth="1"/>
    <col min="5123" max="5124" width="8.88671875" customWidth="1"/>
    <col min="5125" max="5125" width="23.33203125" customWidth="1"/>
    <col min="5126" max="5126" width="4.77734375" customWidth="1"/>
    <col min="5127" max="5127" width="8.21875" customWidth="1"/>
    <col min="5128" max="5131" width="4" customWidth="1"/>
    <col min="5132" max="5132" width="4.44140625" customWidth="1"/>
    <col min="5133" max="5133" width="4.5546875" customWidth="1"/>
    <col min="5134" max="5135" width="4" customWidth="1"/>
    <col min="5136" max="5136" width="5.5546875" customWidth="1"/>
    <col min="5137" max="5137" width="5.88671875" customWidth="1"/>
    <col min="5138" max="5138" width="4.77734375" customWidth="1"/>
    <col min="5139" max="5139" width="7.21875" customWidth="1"/>
    <col min="5140" max="5141" width="8.88671875" customWidth="1"/>
    <col min="5142" max="5142" width="6.6640625" customWidth="1"/>
    <col min="5143" max="5143" width="14.21875" customWidth="1"/>
    <col min="5144" max="5151" width="7.109375" customWidth="1"/>
    <col min="5152" max="5182" width="8.88671875" customWidth="1"/>
    <col min="5377" max="5378" width="5.5546875" customWidth="1"/>
    <col min="5379" max="5380" width="8.88671875" customWidth="1"/>
    <col min="5381" max="5381" width="23.33203125" customWidth="1"/>
    <col min="5382" max="5382" width="4.77734375" customWidth="1"/>
    <col min="5383" max="5383" width="8.21875" customWidth="1"/>
    <col min="5384" max="5387" width="4" customWidth="1"/>
    <col min="5388" max="5388" width="4.44140625" customWidth="1"/>
    <col min="5389" max="5389" width="4.5546875" customWidth="1"/>
    <col min="5390" max="5391" width="4" customWidth="1"/>
    <col min="5392" max="5392" width="5.5546875" customWidth="1"/>
    <col min="5393" max="5393" width="5.88671875" customWidth="1"/>
    <col min="5394" max="5394" width="4.77734375" customWidth="1"/>
    <col min="5395" max="5395" width="7.21875" customWidth="1"/>
    <col min="5396" max="5397" width="8.88671875" customWidth="1"/>
    <col min="5398" max="5398" width="6.6640625" customWidth="1"/>
    <col min="5399" max="5399" width="14.21875" customWidth="1"/>
    <col min="5400" max="5407" width="7.109375" customWidth="1"/>
    <col min="5408" max="5438" width="8.88671875" customWidth="1"/>
    <col min="5633" max="5634" width="5.5546875" customWidth="1"/>
    <col min="5635" max="5636" width="8.88671875" customWidth="1"/>
    <col min="5637" max="5637" width="23.33203125" customWidth="1"/>
    <col min="5638" max="5638" width="4.77734375" customWidth="1"/>
    <col min="5639" max="5639" width="8.21875" customWidth="1"/>
    <col min="5640" max="5643" width="4" customWidth="1"/>
    <col min="5644" max="5644" width="4.44140625" customWidth="1"/>
    <col min="5645" max="5645" width="4.5546875" customWidth="1"/>
    <col min="5646" max="5647" width="4" customWidth="1"/>
    <col min="5648" max="5648" width="5.5546875" customWidth="1"/>
    <col min="5649" max="5649" width="5.88671875" customWidth="1"/>
    <col min="5650" max="5650" width="4.77734375" customWidth="1"/>
    <col min="5651" max="5651" width="7.21875" customWidth="1"/>
    <col min="5652" max="5653" width="8.88671875" customWidth="1"/>
    <col min="5654" max="5654" width="6.6640625" customWidth="1"/>
    <col min="5655" max="5655" width="14.21875" customWidth="1"/>
    <col min="5656" max="5663" width="7.109375" customWidth="1"/>
    <col min="5664" max="5694" width="8.88671875" customWidth="1"/>
    <col min="5889" max="5890" width="5.5546875" customWidth="1"/>
    <col min="5891" max="5892" width="8.88671875" customWidth="1"/>
    <col min="5893" max="5893" width="23.33203125" customWidth="1"/>
    <col min="5894" max="5894" width="4.77734375" customWidth="1"/>
    <col min="5895" max="5895" width="8.21875" customWidth="1"/>
    <col min="5896" max="5899" width="4" customWidth="1"/>
    <col min="5900" max="5900" width="4.44140625" customWidth="1"/>
    <col min="5901" max="5901" width="4.5546875" customWidth="1"/>
    <col min="5902" max="5903" width="4" customWidth="1"/>
    <col min="5904" max="5904" width="5.5546875" customWidth="1"/>
    <col min="5905" max="5905" width="5.88671875" customWidth="1"/>
    <col min="5906" max="5906" width="4.77734375" customWidth="1"/>
    <col min="5907" max="5907" width="7.21875" customWidth="1"/>
    <col min="5908" max="5909" width="8.88671875" customWidth="1"/>
    <col min="5910" max="5910" width="6.6640625" customWidth="1"/>
    <col min="5911" max="5911" width="14.21875" customWidth="1"/>
    <col min="5912" max="5919" width="7.109375" customWidth="1"/>
    <col min="5920" max="5950" width="8.88671875" customWidth="1"/>
    <col min="6145" max="6146" width="5.5546875" customWidth="1"/>
    <col min="6147" max="6148" width="8.88671875" customWidth="1"/>
    <col min="6149" max="6149" width="23.33203125" customWidth="1"/>
    <col min="6150" max="6150" width="4.77734375" customWidth="1"/>
    <col min="6151" max="6151" width="8.21875" customWidth="1"/>
    <col min="6152" max="6155" width="4" customWidth="1"/>
    <col min="6156" max="6156" width="4.44140625" customWidth="1"/>
    <col min="6157" max="6157" width="4.5546875" customWidth="1"/>
    <col min="6158" max="6159" width="4" customWidth="1"/>
    <col min="6160" max="6160" width="5.5546875" customWidth="1"/>
    <col min="6161" max="6161" width="5.88671875" customWidth="1"/>
    <col min="6162" max="6162" width="4.77734375" customWidth="1"/>
    <col min="6163" max="6163" width="7.21875" customWidth="1"/>
    <col min="6164" max="6165" width="8.88671875" customWidth="1"/>
    <col min="6166" max="6166" width="6.6640625" customWidth="1"/>
    <col min="6167" max="6167" width="14.21875" customWidth="1"/>
    <col min="6168" max="6175" width="7.109375" customWidth="1"/>
    <col min="6176" max="6206" width="8.88671875" customWidth="1"/>
    <col min="6401" max="6402" width="5.5546875" customWidth="1"/>
    <col min="6403" max="6404" width="8.88671875" customWidth="1"/>
    <col min="6405" max="6405" width="23.33203125" customWidth="1"/>
    <col min="6406" max="6406" width="4.77734375" customWidth="1"/>
    <col min="6407" max="6407" width="8.21875" customWidth="1"/>
    <col min="6408" max="6411" width="4" customWidth="1"/>
    <col min="6412" max="6412" width="4.44140625" customWidth="1"/>
    <col min="6413" max="6413" width="4.5546875" customWidth="1"/>
    <col min="6414" max="6415" width="4" customWidth="1"/>
    <col min="6416" max="6416" width="5.5546875" customWidth="1"/>
    <col min="6417" max="6417" width="5.88671875" customWidth="1"/>
    <col min="6418" max="6418" width="4.77734375" customWidth="1"/>
    <col min="6419" max="6419" width="7.21875" customWidth="1"/>
    <col min="6420" max="6421" width="8.88671875" customWidth="1"/>
    <col min="6422" max="6422" width="6.6640625" customWidth="1"/>
    <col min="6423" max="6423" width="14.21875" customWidth="1"/>
    <col min="6424" max="6431" width="7.109375" customWidth="1"/>
    <col min="6432" max="6462" width="8.88671875" customWidth="1"/>
    <col min="6657" max="6658" width="5.5546875" customWidth="1"/>
    <col min="6659" max="6660" width="8.88671875" customWidth="1"/>
    <col min="6661" max="6661" width="23.33203125" customWidth="1"/>
    <col min="6662" max="6662" width="4.77734375" customWidth="1"/>
    <col min="6663" max="6663" width="8.21875" customWidth="1"/>
    <col min="6664" max="6667" width="4" customWidth="1"/>
    <col min="6668" max="6668" width="4.44140625" customWidth="1"/>
    <col min="6669" max="6669" width="4.5546875" customWidth="1"/>
    <col min="6670" max="6671" width="4" customWidth="1"/>
    <col min="6672" max="6672" width="5.5546875" customWidth="1"/>
    <col min="6673" max="6673" width="5.88671875" customWidth="1"/>
    <col min="6674" max="6674" width="4.77734375" customWidth="1"/>
    <col min="6675" max="6675" width="7.21875" customWidth="1"/>
    <col min="6676" max="6677" width="8.88671875" customWidth="1"/>
    <col min="6678" max="6678" width="6.6640625" customWidth="1"/>
    <col min="6679" max="6679" width="14.21875" customWidth="1"/>
    <col min="6680" max="6687" width="7.109375" customWidth="1"/>
    <col min="6688" max="6718" width="8.88671875" customWidth="1"/>
    <col min="6913" max="6914" width="5.5546875" customWidth="1"/>
    <col min="6915" max="6916" width="8.88671875" customWidth="1"/>
    <col min="6917" max="6917" width="23.33203125" customWidth="1"/>
    <col min="6918" max="6918" width="4.77734375" customWidth="1"/>
    <col min="6919" max="6919" width="8.21875" customWidth="1"/>
    <col min="6920" max="6923" width="4" customWidth="1"/>
    <col min="6924" max="6924" width="4.44140625" customWidth="1"/>
    <col min="6925" max="6925" width="4.5546875" customWidth="1"/>
    <col min="6926" max="6927" width="4" customWidth="1"/>
    <col min="6928" max="6928" width="5.5546875" customWidth="1"/>
    <col min="6929" max="6929" width="5.88671875" customWidth="1"/>
    <col min="6930" max="6930" width="4.77734375" customWidth="1"/>
    <col min="6931" max="6931" width="7.21875" customWidth="1"/>
    <col min="6932" max="6933" width="8.88671875" customWidth="1"/>
    <col min="6934" max="6934" width="6.6640625" customWidth="1"/>
    <col min="6935" max="6935" width="14.21875" customWidth="1"/>
    <col min="6936" max="6943" width="7.109375" customWidth="1"/>
    <col min="6944" max="6974" width="8.88671875" customWidth="1"/>
    <col min="7169" max="7170" width="5.5546875" customWidth="1"/>
    <col min="7171" max="7172" width="8.88671875" customWidth="1"/>
    <col min="7173" max="7173" width="23.33203125" customWidth="1"/>
    <col min="7174" max="7174" width="4.77734375" customWidth="1"/>
    <col min="7175" max="7175" width="8.21875" customWidth="1"/>
    <col min="7176" max="7179" width="4" customWidth="1"/>
    <col min="7180" max="7180" width="4.44140625" customWidth="1"/>
    <col min="7181" max="7181" width="4.5546875" customWidth="1"/>
    <col min="7182" max="7183" width="4" customWidth="1"/>
    <col min="7184" max="7184" width="5.5546875" customWidth="1"/>
    <col min="7185" max="7185" width="5.88671875" customWidth="1"/>
    <col min="7186" max="7186" width="4.77734375" customWidth="1"/>
    <col min="7187" max="7187" width="7.21875" customWidth="1"/>
    <col min="7188" max="7189" width="8.88671875" customWidth="1"/>
    <col min="7190" max="7190" width="6.6640625" customWidth="1"/>
    <col min="7191" max="7191" width="14.21875" customWidth="1"/>
    <col min="7192" max="7199" width="7.109375" customWidth="1"/>
    <col min="7200" max="7230" width="8.88671875" customWidth="1"/>
    <col min="7425" max="7426" width="5.5546875" customWidth="1"/>
    <col min="7427" max="7428" width="8.88671875" customWidth="1"/>
    <col min="7429" max="7429" width="23.33203125" customWidth="1"/>
    <col min="7430" max="7430" width="4.77734375" customWidth="1"/>
    <col min="7431" max="7431" width="8.21875" customWidth="1"/>
    <col min="7432" max="7435" width="4" customWidth="1"/>
    <col min="7436" max="7436" width="4.44140625" customWidth="1"/>
    <col min="7437" max="7437" width="4.5546875" customWidth="1"/>
    <col min="7438" max="7439" width="4" customWidth="1"/>
    <col min="7440" max="7440" width="5.5546875" customWidth="1"/>
    <col min="7441" max="7441" width="5.88671875" customWidth="1"/>
    <col min="7442" max="7442" width="4.77734375" customWidth="1"/>
    <col min="7443" max="7443" width="7.21875" customWidth="1"/>
    <col min="7444" max="7445" width="8.88671875" customWidth="1"/>
    <col min="7446" max="7446" width="6.6640625" customWidth="1"/>
    <col min="7447" max="7447" width="14.21875" customWidth="1"/>
    <col min="7448" max="7455" width="7.109375" customWidth="1"/>
    <col min="7456" max="7486" width="8.88671875" customWidth="1"/>
    <col min="7681" max="7682" width="5.5546875" customWidth="1"/>
    <col min="7683" max="7684" width="8.88671875" customWidth="1"/>
    <col min="7685" max="7685" width="23.33203125" customWidth="1"/>
    <col min="7686" max="7686" width="4.77734375" customWidth="1"/>
    <col min="7687" max="7687" width="8.21875" customWidth="1"/>
    <col min="7688" max="7691" width="4" customWidth="1"/>
    <col min="7692" max="7692" width="4.44140625" customWidth="1"/>
    <col min="7693" max="7693" width="4.5546875" customWidth="1"/>
    <col min="7694" max="7695" width="4" customWidth="1"/>
    <col min="7696" max="7696" width="5.5546875" customWidth="1"/>
    <col min="7697" max="7697" width="5.88671875" customWidth="1"/>
    <col min="7698" max="7698" width="4.77734375" customWidth="1"/>
    <col min="7699" max="7699" width="7.21875" customWidth="1"/>
    <col min="7700" max="7701" width="8.88671875" customWidth="1"/>
    <col min="7702" max="7702" width="6.6640625" customWidth="1"/>
    <col min="7703" max="7703" width="14.21875" customWidth="1"/>
    <col min="7704" max="7711" width="7.109375" customWidth="1"/>
    <col min="7712" max="7742" width="8.88671875" customWidth="1"/>
    <col min="7937" max="7938" width="5.5546875" customWidth="1"/>
    <col min="7939" max="7940" width="8.88671875" customWidth="1"/>
    <col min="7941" max="7941" width="23.33203125" customWidth="1"/>
    <col min="7942" max="7942" width="4.77734375" customWidth="1"/>
    <col min="7943" max="7943" width="8.21875" customWidth="1"/>
    <col min="7944" max="7947" width="4" customWidth="1"/>
    <col min="7948" max="7948" width="4.44140625" customWidth="1"/>
    <col min="7949" max="7949" width="4.5546875" customWidth="1"/>
    <col min="7950" max="7951" width="4" customWidth="1"/>
    <col min="7952" max="7952" width="5.5546875" customWidth="1"/>
    <col min="7953" max="7953" width="5.88671875" customWidth="1"/>
    <col min="7954" max="7954" width="4.77734375" customWidth="1"/>
    <col min="7955" max="7955" width="7.21875" customWidth="1"/>
    <col min="7956" max="7957" width="8.88671875" customWidth="1"/>
    <col min="7958" max="7958" width="6.6640625" customWidth="1"/>
    <col min="7959" max="7959" width="14.21875" customWidth="1"/>
    <col min="7960" max="7967" width="7.109375" customWidth="1"/>
    <col min="7968" max="7998" width="8.88671875" customWidth="1"/>
    <col min="8193" max="8194" width="5.5546875" customWidth="1"/>
    <col min="8195" max="8196" width="8.88671875" customWidth="1"/>
    <col min="8197" max="8197" width="23.33203125" customWidth="1"/>
    <col min="8198" max="8198" width="4.77734375" customWidth="1"/>
    <col min="8199" max="8199" width="8.21875" customWidth="1"/>
    <col min="8200" max="8203" width="4" customWidth="1"/>
    <col min="8204" max="8204" width="4.44140625" customWidth="1"/>
    <col min="8205" max="8205" width="4.5546875" customWidth="1"/>
    <col min="8206" max="8207" width="4" customWidth="1"/>
    <col min="8208" max="8208" width="5.5546875" customWidth="1"/>
    <col min="8209" max="8209" width="5.88671875" customWidth="1"/>
    <col min="8210" max="8210" width="4.77734375" customWidth="1"/>
    <col min="8211" max="8211" width="7.21875" customWidth="1"/>
    <col min="8212" max="8213" width="8.88671875" customWidth="1"/>
    <col min="8214" max="8214" width="6.6640625" customWidth="1"/>
    <col min="8215" max="8215" width="14.21875" customWidth="1"/>
    <col min="8216" max="8223" width="7.109375" customWidth="1"/>
    <col min="8224" max="8254" width="8.88671875" customWidth="1"/>
    <col min="8449" max="8450" width="5.5546875" customWidth="1"/>
    <col min="8451" max="8452" width="8.88671875" customWidth="1"/>
    <col min="8453" max="8453" width="23.33203125" customWidth="1"/>
    <col min="8454" max="8454" width="4.77734375" customWidth="1"/>
    <col min="8455" max="8455" width="8.21875" customWidth="1"/>
    <col min="8456" max="8459" width="4" customWidth="1"/>
    <col min="8460" max="8460" width="4.44140625" customWidth="1"/>
    <col min="8461" max="8461" width="4.5546875" customWidth="1"/>
    <col min="8462" max="8463" width="4" customWidth="1"/>
    <col min="8464" max="8464" width="5.5546875" customWidth="1"/>
    <col min="8465" max="8465" width="5.88671875" customWidth="1"/>
    <col min="8466" max="8466" width="4.77734375" customWidth="1"/>
    <col min="8467" max="8467" width="7.21875" customWidth="1"/>
    <col min="8468" max="8469" width="8.88671875" customWidth="1"/>
    <col min="8470" max="8470" width="6.6640625" customWidth="1"/>
    <col min="8471" max="8471" width="14.21875" customWidth="1"/>
    <col min="8472" max="8479" width="7.109375" customWidth="1"/>
    <col min="8480" max="8510" width="8.88671875" customWidth="1"/>
    <col min="8705" max="8706" width="5.5546875" customWidth="1"/>
    <col min="8707" max="8708" width="8.88671875" customWidth="1"/>
    <col min="8709" max="8709" width="23.33203125" customWidth="1"/>
    <col min="8710" max="8710" width="4.77734375" customWidth="1"/>
    <col min="8711" max="8711" width="8.21875" customWidth="1"/>
    <col min="8712" max="8715" width="4" customWidth="1"/>
    <col min="8716" max="8716" width="4.44140625" customWidth="1"/>
    <col min="8717" max="8717" width="4.5546875" customWidth="1"/>
    <col min="8718" max="8719" width="4" customWidth="1"/>
    <col min="8720" max="8720" width="5.5546875" customWidth="1"/>
    <col min="8721" max="8721" width="5.88671875" customWidth="1"/>
    <col min="8722" max="8722" width="4.77734375" customWidth="1"/>
    <col min="8723" max="8723" width="7.21875" customWidth="1"/>
    <col min="8724" max="8725" width="8.88671875" customWidth="1"/>
    <col min="8726" max="8726" width="6.6640625" customWidth="1"/>
    <col min="8727" max="8727" width="14.21875" customWidth="1"/>
    <col min="8728" max="8735" width="7.109375" customWidth="1"/>
    <col min="8736" max="8766" width="8.88671875" customWidth="1"/>
    <col min="8961" max="8962" width="5.5546875" customWidth="1"/>
    <col min="8963" max="8964" width="8.88671875" customWidth="1"/>
    <col min="8965" max="8965" width="23.33203125" customWidth="1"/>
    <col min="8966" max="8966" width="4.77734375" customWidth="1"/>
    <col min="8967" max="8967" width="8.21875" customWidth="1"/>
    <col min="8968" max="8971" width="4" customWidth="1"/>
    <col min="8972" max="8972" width="4.44140625" customWidth="1"/>
    <col min="8973" max="8973" width="4.5546875" customWidth="1"/>
    <col min="8974" max="8975" width="4" customWidth="1"/>
    <col min="8976" max="8976" width="5.5546875" customWidth="1"/>
    <col min="8977" max="8977" width="5.88671875" customWidth="1"/>
    <col min="8978" max="8978" width="4.77734375" customWidth="1"/>
    <col min="8979" max="8979" width="7.21875" customWidth="1"/>
    <col min="8980" max="8981" width="8.88671875" customWidth="1"/>
    <col min="8982" max="8982" width="6.6640625" customWidth="1"/>
    <col min="8983" max="8983" width="14.21875" customWidth="1"/>
    <col min="8984" max="8991" width="7.109375" customWidth="1"/>
    <col min="8992" max="9022" width="8.88671875" customWidth="1"/>
    <col min="9217" max="9218" width="5.5546875" customWidth="1"/>
    <col min="9219" max="9220" width="8.88671875" customWidth="1"/>
    <col min="9221" max="9221" width="23.33203125" customWidth="1"/>
    <col min="9222" max="9222" width="4.77734375" customWidth="1"/>
    <col min="9223" max="9223" width="8.21875" customWidth="1"/>
    <col min="9224" max="9227" width="4" customWidth="1"/>
    <col min="9228" max="9228" width="4.44140625" customWidth="1"/>
    <col min="9229" max="9229" width="4.5546875" customWidth="1"/>
    <col min="9230" max="9231" width="4" customWidth="1"/>
    <col min="9232" max="9232" width="5.5546875" customWidth="1"/>
    <col min="9233" max="9233" width="5.88671875" customWidth="1"/>
    <col min="9234" max="9234" width="4.77734375" customWidth="1"/>
    <col min="9235" max="9235" width="7.21875" customWidth="1"/>
    <col min="9236" max="9237" width="8.88671875" customWidth="1"/>
    <col min="9238" max="9238" width="6.6640625" customWidth="1"/>
    <col min="9239" max="9239" width="14.21875" customWidth="1"/>
    <col min="9240" max="9247" width="7.109375" customWidth="1"/>
    <col min="9248" max="9278" width="8.88671875" customWidth="1"/>
    <col min="9473" max="9474" width="5.5546875" customWidth="1"/>
    <col min="9475" max="9476" width="8.88671875" customWidth="1"/>
    <col min="9477" max="9477" width="23.33203125" customWidth="1"/>
    <col min="9478" max="9478" width="4.77734375" customWidth="1"/>
    <col min="9479" max="9479" width="8.21875" customWidth="1"/>
    <col min="9480" max="9483" width="4" customWidth="1"/>
    <col min="9484" max="9484" width="4.44140625" customWidth="1"/>
    <col min="9485" max="9485" width="4.5546875" customWidth="1"/>
    <col min="9486" max="9487" width="4" customWidth="1"/>
    <col min="9488" max="9488" width="5.5546875" customWidth="1"/>
    <col min="9489" max="9489" width="5.88671875" customWidth="1"/>
    <col min="9490" max="9490" width="4.77734375" customWidth="1"/>
    <col min="9491" max="9491" width="7.21875" customWidth="1"/>
    <col min="9492" max="9493" width="8.88671875" customWidth="1"/>
    <col min="9494" max="9494" width="6.6640625" customWidth="1"/>
    <col min="9495" max="9495" width="14.21875" customWidth="1"/>
    <col min="9496" max="9503" width="7.109375" customWidth="1"/>
    <col min="9504" max="9534" width="8.88671875" customWidth="1"/>
    <col min="9729" max="9730" width="5.5546875" customWidth="1"/>
    <col min="9731" max="9732" width="8.88671875" customWidth="1"/>
    <col min="9733" max="9733" width="23.33203125" customWidth="1"/>
    <col min="9734" max="9734" width="4.77734375" customWidth="1"/>
    <col min="9735" max="9735" width="8.21875" customWidth="1"/>
    <col min="9736" max="9739" width="4" customWidth="1"/>
    <col min="9740" max="9740" width="4.44140625" customWidth="1"/>
    <col min="9741" max="9741" width="4.5546875" customWidth="1"/>
    <col min="9742" max="9743" width="4" customWidth="1"/>
    <col min="9744" max="9744" width="5.5546875" customWidth="1"/>
    <col min="9745" max="9745" width="5.88671875" customWidth="1"/>
    <col min="9746" max="9746" width="4.77734375" customWidth="1"/>
    <col min="9747" max="9747" width="7.21875" customWidth="1"/>
    <col min="9748" max="9749" width="8.88671875" customWidth="1"/>
    <col min="9750" max="9750" width="6.6640625" customWidth="1"/>
    <col min="9751" max="9751" width="14.21875" customWidth="1"/>
    <col min="9752" max="9759" width="7.109375" customWidth="1"/>
    <col min="9760" max="9790" width="8.88671875" customWidth="1"/>
    <col min="9985" max="9986" width="5.5546875" customWidth="1"/>
    <col min="9987" max="9988" width="8.88671875" customWidth="1"/>
    <col min="9989" max="9989" width="23.33203125" customWidth="1"/>
    <col min="9990" max="9990" width="4.77734375" customWidth="1"/>
    <col min="9991" max="9991" width="8.21875" customWidth="1"/>
    <col min="9992" max="9995" width="4" customWidth="1"/>
    <col min="9996" max="9996" width="4.44140625" customWidth="1"/>
    <col min="9997" max="9997" width="4.5546875" customWidth="1"/>
    <col min="9998" max="9999" width="4" customWidth="1"/>
    <col min="10000" max="10000" width="5.5546875" customWidth="1"/>
    <col min="10001" max="10001" width="5.88671875" customWidth="1"/>
    <col min="10002" max="10002" width="4.77734375" customWidth="1"/>
    <col min="10003" max="10003" width="7.21875" customWidth="1"/>
    <col min="10004" max="10005" width="8.88671875" customWidth="1"/>
    <col min="10006" max="10006" width="6.6640625" customWidth="1"/>
    <col min="10007" max="10007" width="14.21875" customWidth="1"/>
    <col min="10008" max="10015" width="7.109375" customWidth="1"/>
    <col min="10016" max="10046" width="8.88671875" customWidth="1"/>
    <col min="10241" max="10242" width="5.5546875" customWidth="1"/>
    <col min="10243" max="10244" width="8.88671875" customWidth="1"/>
    <col min="10245" max="10245" width="23.33203125" customWidth="1"/>
    <col min="10246" max="10246" width="4.77734375" customWidth="1"/>
    <col min="10247" max="10247" width="8.21875" customWidth="1"/>
    <col min="10248" max="10251" width="4" customWidth="1"/>
    <col min="10252" max="10252" width="4.44140625" customWidth="1"/>
    <col min="10253" max="10253" width="4.5546875" customWidth="1"/>
    <col min="10254" max="10255" width="4" customWidth="1"/>
    <col min="10256" max="10256" width="5.5546875" customWidth="1"/>
    <col min="10257" max="10257" width="5.88671875" customWidth="1"/>
    <col min="10258" max="10258" width="4.77734375" customWidth="1"/>
    <col min="10259" max="10259" width="7.21875" customWidth="1"/>
    <col min="10260" max="10261" width="8.88671875" customWidth="1"/>
    <col min="10262" max="10262" width="6.6640625" customWidth="1"/>
    <col min="10263" max="10263" width="14.21875" customWidth="1"/>
    <col min="10264" max="10271" width="7.109375" customWidth="1"/>
    <col min="10272" max="10302" width="8.88671875" customWidth="1"/>
    <col min="10497" max="10498" width="5.5546875" customWidth="1"/>
    <col min="10499" max="10500" width="8.88671875" customWidth="1"/>
    <col min="10501" max="10501" width="23.33203125" customWidth="1"/>
    <col min="10502" max="10502" width="4.77734375" customWidth="1"/>
    <col min="10503" max="10503" width="8.21875" customWidth="1"/>
    <col min="10504" max="10507" width="4" customWidth="1"/>
    <col min="10508" max="10508" width="4.44140625" customWidth="1"/>
    <col min="10509" max="10509" width="4.5546875" customWidth="1"/>
    <col min="10510" max="10511" width="4" customWidth="1"/>
    <col min="10512" max="10512" width="5.5546875" customWidth="1"/>
    <col min="10513" max="10513" width="5.88671875" customWidth="1"/>
    <col min="10514" max="10514" width="4.77734375" customWidth="1"/>
    <col min="10515" max="10515" width="7.21875" customWidth="1"/>
    <col min="10516" max="10517" width="8.88671875" customWidth="1"/>
    <col min="10518" max="10518" width="6.6640625" customWidth="1"/>
    <col min="10519" max="10519" width="14.21875" customWidth="1"/>
    <col min="10520" max="10527" width="7.109375" customWidth="1"/>
    <col min="10528" max="10558" width="8.88671875" customWidth="1"/>
    <col min="10753" max="10754" width="5.5546875" customWidth="1"/>
    <col min="10755" max="10756" width="8.88671875" customWidth="1"/>
    <col min="10757" max="10757" width="23.33203125" customWidth="1"/>
    <col min="10758" max="10758" width="4.77734375" customWidth="1"/>
    <col min="10759" max="10759" width="8.21875" customWidth="1"/>
    <col min="10760" max="10763" width="4" customWidth="1"/>
    <col min="10764" max="10764" width="4.44140625" customWidth="1"/>
    <col min="10765" max="10765" width="4.5546875" customWidth="1"/>
    <col min="10766" max="10767" width="4" customWidth="1"/>
    <col min="10768" max="10768" width="5.5546875" customWidth="1"/>
    <col min="10769" max="10769" width="5.88671875" customWidth="1"/>
    <col min="10770" max="10770" width="4.77734375" customWidth="1"/>
    <col min="10771" max="10771" width="7.21875" customWidth="1"/>
    <col min="10772" max="10773" width="8.88671875" customWidth="1"/>
    <col min="10774" max="10774" width="6.6640625" customWidth="1"/>
    <col min="10775" max="10775" width="14.21875" customWidth="1"/>
    <col min="10776" max="10783" width="7.109375" customWidth="1"/>
    <col min="10784" max="10814" width="8.88671875" customWidth="1"/>
    <col min="11009" max="11010" width="5.5546875" customWidth="1"/>
    <col min="11011" max="11012" width="8.88671875" customWidth="1"/>
    <col min="11013" max="11013" width="23.33203125" customWidth="1"/>
    <col min="11014" max="11014" width="4.77734375" customWidth="1"/>
    <col min="11015" max="11015" width="8.21875" customWidth="1"/>
    <col min="11016" max="11019" width="4" customWidth="1"/>
    <col min="11020" max="11020" width="4.44140625" customWidth="1"/>
    <col min="11021" max="11021" width="4.5546875" customWidth="1"/>
    <col min="11022" max="11023" width="4" customWidth="1"/>
    <col min="11024" max="11024" width="5.5546875" customWidth="1"/>
    <col min="11025" max="11025" width="5.88671875" customWidth="1"/>
    <col min="11026" max="11026" width="4.77734375" customWidth="1"/>
    <col min="11027" max="11027" width="7.21875" customWidth="1"/>
    <col min="11028" max="11029" width="8.88671875" customWidth="1"/>
    <col min="11030" max="11030" width="6.6640625" customWidth="1"/>
    <col min="11031" max="11031" width="14.21875" customWidth="1"/>
    <col min="11032" max="11039" width="7.109375" customWidth="1"/>
    <col min="11040" max="11070" width="8.88671875" customWidth="1"/>
    <col min="11265" max="11266" width="5.5546875" customWidth="1"/>
    <col min="11267" max="11268" width="8.88671875" customWidth="1"/>
    <col min="11269" max="11269" width="23.33203125" customWidth="1"/>
    <col min="11270" max="11270" width="4.77734375" customWidth="1"/>
    <col min="11271" max="11271" width="8.21875" customWidth="1"/>
    <col min="11272" max="11275" width="4" customWidth="1"/>
    <col min="11276" max="11276" width="4.44140625" customWidth="1"/>
    <col min="11277" max="11277" width="4.5546875" customWidth="1"/>
    <col min="11278" max="11279" width="4" customWidth="1"/>
    <col min="11280" max="11280" width="5.5546875" customWidth="1"/>
    <col min="11281" max="11281" width="5.88671875" customWidth="1"/>
    <col min="11282" max="11282" width="4.77734375" customWidth="1"/>
    <col min="11283" max="11283" width="7.21875" customWidth="1"/>
    <col min="11284" max="11285" width="8.88671875" customWidth="1"/>
    <col min="11286" max="11286" width="6.6640625" customWidth="1"/>
    <col min="11287" max="11287" width="14.21875" customWidth="1"/>
    <col min="11288" max="11295" width="7.109375" customWidth="1"/>
    <col min="11296" max="11326" width="8.88671875" customWidth="1"/>
    <col min="11521" max="11522" width="5.5546875" customWidth="1"/>
    <col min="11523" max="11524" width="8.88671875" customWidth="1"/>
    <col min="11525" max="11525" width="23.33203125" customWidth="1"/>
    <col min="11526" max="11526" width="4.77734375" customWidth="1"/>
    <col min="11527" max="11527" width="8.21875" customWidth="1"/>
    <col min="11528" max="11531" width="4" customWidth="1"/>
    <col min="11532" max="11532" width="4.44140625" customWidth="1"/>
    <col min="11533" max="11533" width="4.5546875" customWidth="1"/>
    <col min="11534" max="11535" width="4" customWidth="1"/>
    <col min="11536" max="11536" width="5.5546875" customWidth="1"/>
    <col min="11537" max="11537" width="5.88671875" customWidth="1"/>
    <col min="11538" max="11538" width="4.77734375" customWidth="1"/>
    <col min="11539" max="11539" width="7.21875" customWidth="1"/>
    <col min="11540" max="11541" width="8.88671875" customWidth="1"/>
    <col min="11542" max="11542" width="6.6640625" customWidth="1"/>
    <col min="11543" max="11543" width="14.21875" customWidth="1"/>
    <col min="11544" max="11551" width="7.109375" customWidth="1"/>
    <col min="11552" max="11582" width="8.88671875" customWidth="1"/>
    <col min="11777" max="11778" width="5.5546875" customWidth="1"/>
    <col min="11779" max="11780" width="8.88671875" customWidth="1"/>
    <col min="11781" max="11781" width="23.33203125" customWidth="1"/>
    <col min="11782" max="11782" width="4.77734375" customWidth="1"/>
    <col min="11783" max="11783" width="8.21875" customWidth="1"/>
    <col min="11784" max="11787" width="4" customWidth="1"/>
    <col min="11788" max="11788" width="4.44140625" customWidth="1"/>
    <col min="11789" max="11789" width="4.5546875" customWidth="1"/>
    <col min="11790" max="11791" width="4" customWidth="1"/>
    <col min="11792" max="11792" width="5.5546875" customWidth="1"/>
    <col min="11793" max="11793" width="5.88671875" customWidth="1"/>
    <col min="11794" max="11794" width="4.77734375" customWidth="1"/>
    <col min="11795" max="11795" width="7.21875" customWidth="1"/>
    <col min="11796" max="11797" width="8.88671875" customWidth="1"/>
    <col min="11798" max="11798" width="6.6640625" customWidth="1"/>
    <col min="11799" max="11799" width="14.21875" customWidth="1"/>
    <col min="11800" max="11807" width="7.109375" customWidth="1"/>
    <col min="11808" max="11838" width="8.88671875" customWidth="1"/>
    <col min="12033" max="12034" width="5.5546875" customWidth="1"/>
    <col min="12035" max="12036" width="8.88671875" customWidth="1"/>
    <col min="12037" max="12037" width="23.33203125" customWidth="1"/>
    <col min="12038" max="12038" width="4.77734375" customWidth="1"/>
    <col min="12039" max="12039" width="8.21875" customWidth="1"/>
    <col min="12040" max="12043" width="4" customWidth="1"/>
    <col min="12044" max="12044" width="4.44140625" customWidth="1"/>
    <col min="12045" max="12045" width="4.5546875" customWidth="1"/>
    <col min="12046" max="12047" width="4" customWidth="1"/>
    <col min="12048" max="12048" width="5.5546875" customWidth="1"/>
    <col min="12049" max="12049" width="5.88671875" customWidth="1"/>
    <col min="12050" max="12050" width="4.77734375" customWidth="1"/>
    <col min="12051" max="12051" width="7.21875" customWidth="1"/>
    <col min="12052" max="12053" width="8.88671875" customWidth="1"/>
    <col min="12054" max="12054" width="6.6640625" customWidth="1"/>
    <col min="12055" max="12055" width="14.21875" customWidth="1"/>
    <col min="12056" max="12063" width="7.109375" customWidth="1"/>
    <col min="12064" max="12094" width="8.88671875" customWidth="1"/>
    <col min="12289" max="12290" width="5.5546875" customWidth="1"/>
    <col min="12291" max="12292" width="8.88671875" customWidth="1"/>
    <col min="12293" max="12293" width="23.33203125" customWidth="1"/>
    <col min="12294" max="12294" width="4.77734375" customWidth="1"/>
    <col min="12295" max="12295" width="8.21875" customWidth="1"/>
    <col min="12296" max="12299" width="4" customWidth="1"/>
    <col min="12300" max="12300" width="4.44140625" customWidth="1"/>
    <col min="12301" max="12301" width="4.5546875" customWidth="1"/>
    <col min="12302" max="12303" width="4" customWidth="1"/>
    <col min="12304" max="12304" width="5.5546875" customWidth="1"/>
    <col min="12305" max="12305" width="5.88671875" customWidth="1"/>
    <col min="12306" max="12306" width="4.77734375" customWidth="1"/>
    <col min="12307" max="12307" width="7.21875" customWidth="1"/>
    <col min="12308" max="12309" width="8.88671875" customWidth="1"/>
    <col min="12310" max="12310" width="6.6640625" customWidth="1"/>
    <col min="12311" max="12311" width="14.21875" customWidth="1"/>
    <col min="12312" max="12319" width="7.109375" customWidth="1"/>
    <col min="12320" max="12350" width="8.88671875" customWidth="1"/>
    <col min="12545" max="12546" width="5.5546875" customWidth="1"/>
    <col min="12547" max="12548" width="8.88671875" customWidth="1"/>
    <col min="12549" max="12549" width="23.33203125" customWidth="1"/>
    <col min="12550" max="12550" width="4.77734375" customWidth="1"/>
    <col min="12551" max="12551" width="8.21875" customWidth="1"/>
    <col min="12552" max="12555" width="4" customWidth="1"/>
    <col min="12556" max="12556" width="4.44140625" customWidth="1"/>
    <col min="12557" max="12557" width="4.5546875" customWidth="1"/>
    <col min="12558" max="12559" width="4" customWidth="1"/>
    <col min="12560" max="12560" width="5.5546875" customWidth="1"/>
    <col min="12561" max="12561" width="5.88671875" customWidth="1"/>
    <col min="12562" max="12562" width="4.77734375" customWidth="1"/>
    <col min="12563" max="12563" width="7.21875" customWidth="1"/>
    <col min="12564" max="12565" width="8.88671875" customWidth="1"/>
    <col min="12566" max="12566" width="6.6640625" customWidth="1"/>
    <col min="12567" max="12567" width="14.21875" customWidth="1"/>
    <col min="12568" max="12575" width="7.109375" customWidth="1"/>
    <col min="12576" max="12606" width="8.88671875" customWidth="1"/>
    <col min="12801" max="12802" width="5.5546875" customWidth="1"/>
    <col min="12803" max="12804" width="8.88671875" customWidth="1"/>
    <col min="12805" max="12805" width="23.33203125" customWidth="1"/>
    <col min="12806" max="12806" width="4.77734375" customWidth="1"/>
    <col min="12807" max="12807" width="8.21875" customWidth="1"/>
    <col min="12808" max="12811" width="4" customWidth="1"/>
    <col min="12812" max="12812" width="4.44140625" customWidth="1"/>
    <col min="12813" max="12813" width="4.5546875" customWidth="1"/>
    <col min="12814" max="12815" width="4" customWidth="1"/>
    <col min="12816" max="12816" width="5.5546875" customWidth="1"/>
    <col min="12817" max="12817" width="5.88671875" customWidth="1"/>
    <col min="12818" max="12818" width="4.77734375" customWidth="1"/>
    <col min="12819" max="12819" width="7.21875" customWidth="1"/>
    <col min="12820" max="12821" width="8.88671875" customWidth="1"/>
    <col min="12822" max="12822" width="6.6640625" customWidth="1"/>
    <col min="12823" max="12823" width="14.21875" customWidth="1"/>
    <col min="12824" max="12831" width="7.109375" customWidth="1"/>
    <col min="12832" max="12862" width="8.88671875" customWidth="1"/>
    <col min="13057" max="13058" width="5.5546875" customWidth="1"/>
    <col min="13059" max="13060" width="8.88671875" customWidth="1"/>
    <col min="13061" max="13061" width="23.33203125" customWidth="1"/>
    <col min="13062" max="13062" width="4.77734375" customWidth="1"/>
    <col min="13063" max="13063" width="8.21875" customWidth="1"/>
    <col min="13064" max="13067" width="4" customWidth="1"/>
    <col min="13068" max="13068" width="4.44140625" customWidth="1"/>
    <col min="13069" max="13069" width="4.5546875" customWidth="1"/>
    <col min="13070" max="13071" width="4" customWidth="1"/>
    <col min="13072" max="13072" width="5.5546875" customWidth="1"/>
    <col min="13073" max="13073" width="5.88671875" customWidth="1"/>
    <col min="13074" max="13074" width="4.77734375" customWidth="1"/>
    <col min="13075" max="13075" width="7.21875" customWidth="1"/>
    <col min="13076" max="13077" width="8.88671875" customWidth="1"/>
    <col min="13078" max="13078" width="6.6640625" customWidth="1"/>
    <col min="13079" max="13079" width="14.21875" customWidth="1"/>
    <col min="13080" max="13087" width="7.109375" customWidth="1"/>
    <col min="13088" max="13118" width="8.88671875" customWidth="1"/>
    <col min="13313" max="13314" width="5.5546875" customWidth="1"/>
    <col min="13315" max="13316" width="8.88671875" customWidth="1"/>
    <col min="13317" max="13317" width="23.33203125" customWidth="1"/>
    <col min="13318" max="13318" width="4.77734375" customWidth="1"/>
    <col min="13319" max="13319" width="8.21875" customWidth="1"/>
    <col min="13320" max="13323" width="4" customWidth="1"/>
    <col min="13324" max="13324" width="4.44140625" customWidth="1"/>
    <col min="13325" max="13325" width="4.5546875" customWidth="1"/>
    <col min="13326" max="13327" width="4" customWidth="1"/>
    <col min="13328" max="13328" width="5.5546875" customWidth="1"/>
    <col min="13329" max="13329" width="5.88671875" customWidth="1"/>
    <col min="13330" max="13330" width="4.77734375" customWidth="1"/>
    <col min="13331" max="13331" width="7.21875" customWidth="1"/>
    <col min="13332" max="13333" width="8.88671875" customWidth="1"/>
    <col min="13334" max="13334" width="6.6640625" customWidth="1"/>
    <col min="13335" max="13335" width="14.21875" customWidth="1"/>
    <col min="13336" max="13343" width="7.109375" customWidth="1"/>
    <col min="13344" max="13374" width="8.88671875" customWidth="1"/>
    <col min="13569" max="13570" width="5.5546875" customWidth="1"/>
    <col min="13571" max="13572" width="8.88671875" customWidth="1"/>
    <col min="13573" max="13573" width="23.33203125" customWidth="1"/>
    <col min="13574" max="13574" width="4.77734375" customWidth="1"/>
    <col min="13575" max="13575" width="8.21875" customWidth="1"/>
    <col min="13576" max="13579" width="4" customWidth="1"/>
    <col min="13580" max="13580" width="4.44140625" customWidth="1"/>
    <col min="13581" max="13581" width="4.5546875" customWidth="1"/>
    <col min="13582" max="13583" width="4" customWidth="1"/>
    <col min="13584" max="13584" width="5.5546875" customWidth="1"/>
    <col min="13585" max="13585" width="5.88671875" customWidth="1"/>
    <col min="13586" max="13586" width="4.77734375" customWidth="1"/>
    <col min="13587" max="13587" width="7.21875" customWidth="1"/>
    <col min="13588" max="13589" width="8.88671875" customWidth="1"/>
    <col min="13590" max="13590" width="6.6640625" customWidth="1"/>
    <col min="13591" max="13591" width="14.21875" customWidth="1"/>
    <col min="13592" max="13599" width="7.109375" customWidth="1"/>
    <col min="13600" max="13630" width="8.88671875" customWidth="1"/>
    <col min="13825" max="13826" width="5.5546875" customWidth="1"/>
    <col min="13827" max="13828" width="8.88671875" customWidth="1"/>
    <col min="13829" max="13829" width="23.33203125" customWidth="1"/>
    <col min="13830" max="13830" width="4.77734375" customWidth="1"/>
    <col min="13831" max="13831" width="8.21875" customWidth="1"/>
    <col min="13832" max="13835" width="4" customWidth="1"/>
    <col min="13836" max="13836" width="4.44140625" customWidth="1"/>
    <col min="13837" max="13837" width="4.5546875" customWidth="1"/>
    <col min="13838" max="13839" width="4" customWidth="1"/>
    <col min="13840" max="13840" width="5.5546875" customWidth="1"/>
    <col min="13841" max="13841" width="5.88671875" customWidth="1"/>
    <col min="13842" max="13842" width="4.77734375" customWidth="1"/>
    <col min="13843" max="13843" width="7.21875" customWidth="1"/>
    <col min="13844" max="13845" width="8.88671875" customWidth="1"/>
    <col min="13846" max="13846" width="6.6640625" customWidth="1"/>
    <col min="13847" max="13847" width="14.21875" customWidth="1"/>
    <col min="13848" max="13855" width="7.109375" customWidth="1"/>
    <col min="13856" max="13886" width="8.88671875" customWidth="1"/>
    <col min="14081" max="14082" width="5.5546875" customWidth="1"/>
    <col min="14083" max="14084" width="8.88671875" customWidth="1"/>
    <col min="14085" max="14085" width="23.33203125" customWidth="1"/>
    <col min="14086" max="14086" width="4.77734375" customWidth="1"/>
    <col min="14087" max="14087" width="8.21875" customWidth="1"/>
    <col min="14088" max="14091" width="4" customWidth="1"/>
    <col min="14092" max="14092" width="4.44140625" customWidth="1"/>
    <col min="14093" max="14093" width="4.5546875" customWidth="1"/>
    <col min="14094" max="14095" width="4" customWidth="1"/>
    <col min="14096" max="14096" width="5.5546875" customWidth="1"/>
    <col min="14097" max="14097" width="5.88671875" customWidth="1"/>
    <col min="14098" max="14098" width="4.77734375" customWidth="1"/>
    <col min="14099" max="14099" width="7.21875" customWidth="1"/>
    <col min="14100" max="14101" width="8.88671875" customWidth="1"/>
    <col min="14102" max="14102" width="6.6640625" customWidth="1"/>
    <col min="14103" max="14103" width="14.21875" customWidth="1"/>
    <col min="14104" max="14111" width="7.109375" customWidth="1"/>
    <col min="14112" max="14142" width="8.88671875" customWidth="1"/>
    <col min="14337" max="14338" width="5.5546875" customWidth="1"/>
    <col min="14339" max="14340" width="8.88671875" customWidth="1"/>
    <col min="14341" max="14341" width="23.33203125" customWidth="1"/>
    <col min="14342" max="14342" width="4.77734375" customWidth="1"/>
    <col min="14343" max="14343" width="8.21875" customWidth="1"/>
    <col min="14344" max="14347" width="4" customWidth="1"/>
    <col min="14348" max="14348" width="4.44140625" customWidth="1"/>
    <col min="14349" max="14349" width="4.5546875" customWidth="1"/>
    <col min="14350" max="14351" width="4" customWidth="1"/>
    <col min="14352" max="14352" width="5.5546875" customWidth="1"/>
    <col min="14353" max="14353" width="5.88671875" customWidth="1"/>
    <col min="14354" max="14354" width="4.77734375" customWidth="1"/>
    <col min="14355" max="14355" width="7.21875" customWidth="1"/>
    <col min="14356" max="14357" width="8.88671875" customWidth="1"/>
    <col min="14358" max="14358" width="6.6640625" customWidth="1"/>
    <col min="14359" max="14359" width="14.21875" customWidth="1"/>
    <col min="14360" max="14367" width="7.109375" customWidth="1"/>
    <col min="14368" max="14398" width="8.88671875" customWidth="1"/>
    <col min="14593" max="14594" width="5.5546875" customWidth="1"/>
    <col min="14595" max="14596" width="8.88671875" customWidth="1"/>
    <col min="14597" max="14597" width="23.33203125" customWidth="1"/>
    <col min="14598" max="14598" width="4.77734375" customWidth="1"/>
    <col min="14599" max="14599" width="8.21875" customWidth="1"/>
    <col min="14600" max="14603" width="4" customWidth="1"/>
    <col min="14604" max="14604" width="4.44140625" customWidth="1"/>
    <col min="14605" max="14605" width="4.5546875" customWidth="1"/>
    <col min="14606" max="14607" width="4" customWidth="1"/>
    <col min="14608" max="14608" width="5.5546875" customWidth="1"/>
    <col min="14609" max="14609" width="5.88671875" customWidth="1"/>
    <col min="14610" max="14610" width="4.77734375" customWidth="1"/>
    <col min="14611" max="14611" width="7.21875" customWidth="1"/>
    <col min="14612" max="14613" width="8.88671875" customWidth="1"/>
    <col min="14614" max="14614" width="6.6640625" customWidth="1"/>
    <col min="14615" max="14615" width="14.21875" customWidth="1"/>
    <col min="14616" max="14623" width="7.109375" customWidth="1"/>
    <col min="14624" max="14654" width="8.88671875" customWidth="1"/>
    <col min="14849" max="14850" width="5.5546875" customWidth="1"/>
    <col min="14851" max="14852" width="8.88671875" customWidth="1"/>
    <col min="14853" max="14853" width="23.33203125" customWidth="1"/>
    <col min="14854" max="14854" width="4.77734375" customWidth="1"/>
    <col min="14855" max="14855" width="8.21875" customWidth="1"/>
    <col min="14856" max="14859" width="4" customWidth="1"/>
    <col min="14860" max="14860" width="4.44140625" customWidth="1"/>
    <col min="14861" max="14861" width="4.5546875" customWidth="1"/>
    <col min="14862" max="14863" width="4" customWidth="1"/>
    <col min="14864" max="14864" width="5.5546875" customWidth="1"/>
    <col min="14865" max="14865" width="5.88671875" customWidth="1"/>
    <col min="14866" max="14866" width="4.77734375" customWidth="1"/>
    <col min="14867" max="14867" width="7.21875" customWidth="1"/>
    <col min="14868" max="14869" width="8.88671875" customWidth="1"/>
    <col min="14870" max="14870" width="6.6640625" customWidth="1"/>
    <col min="14871" max="14871" width="14.21875" customWidth="1"/>
    <col min="14872" max="14879" width="7.109375" customWidth="1"/>
    <col min="14880" max="14910" width="8.88671875" customWidth="1"/>
    <col min="15105" max="15106" width="5.5546875" customWidth="1"/>
    <col min="15107" max="15108" width="8.88671875" customWidth="1"/>
    <col min="15109" max="15109" width="23.33203125" customWidth="1"/>
    <col min="15110" max="15110" width="4.77734375" customWidth="1"/>
    <col min="15111" max="15111" width="8.21875" customWidth="1"/>
    <col min="15112" max="15115" width="4" customWidth="1"/>
    <col min="15116" max="15116" width="4.44140625" customWidth="1"/>
    <col min="15117" max="15117" width="4.5546875" customWidth="1"/>
    <col min="15118" max="15119" width="4" customWidth="1"/>
    <col min="15120" max="15120" width="5.5546875" customWidth="1"/>
    <col min="15121" max="15121" width="5.88671875" customWidth="1"/>
    <col min="15122" max="15122" width="4.77734375" customWidth="1"/>
    <col min="15123" max="15123" width="7.21875" customWidth="1"/>
    <col min="15124" max="15125" width="8.88671875" customWidth="1"/>
    <col min="15126" max="15126" width="6.6640625" customWidth="1"/>
    <col min="15127" max="15127" width="14.21875" customWidth="1"/>
    <col min="15128" max="15135" width="7.109375" customWidth="1"/>
    <col min="15136" max="15166" width="8.88671875" customWidth="1"/>
    <col min="15361" max="15362" width="5.5546875" customWidth="1"/>
    <col min="15363" max="15364" width="8.88671875" customWidth="1"/>
    <col min="15365" max="15365" width="23.33203125" customWidth="1"/>
    <col min="15366" max="15366" width="4.77734375" customWidth="1"/>
    <col min="15367" max="15367" width="8.21875" customWidth="1"/>
    <col min="15368" max="15371" width="4" customWidth="1"/>
    <col min="15372" max="15372" width="4.44140625" customWidth="1"/>
    <col min="15373" max="15373" width="4.5546875" customWidth="1"/>
    <col min="15374" max="15375" width="4" customWidth="1"/>
    <col min="15376" max="15376" width="5.5546875" customWidth="1"/>
    <col min="15377" max="15377" width="5.88671875" customWidth="1"/>
    <col min="15378" max="15378" width="4.77734375" customWidth="1"/>
    <col min="15379" max="15379" width="7.21875" customWidth="1"/>
    <col min="15380" max="15381" width="8.88671875" customWidth="1"/>
    <col min="15382" max="15382" width="6.6640625" customWidth="1"/>
    <col min="15383" max="15383" width="14.21875" customWidth="1"/>
    <col min="15384" max="15391" width="7.109375" customWidth="1"/>
    <col min="15392" max="15422" width="8.88671875" customWidth="1"/>
    <col min="15617" max="15618" width="5.5546875" customWidth="1"/>
    <col min="15619" max="15620" width="8.88671875" customWidth="1"/>
    <col min="15621" max="15621" width="23.33203125" customWidth="1"/>
    <col min="15622" max="15622" width="4.77734375" customWidth="1"/>
    <col min="15623" max="15623" width="8.21875" customWidth="1"/>
    <col min="15624" max="15627" width="4" customWidth="1"/>
    <col min="15628" max="15628" width="4.44140625" customWidth="1"/>
    <col min="15629" max="15629" width="4.5546875" customWidth="1"/>
    <col min="15630" max="15631" width="4" customWidth="1"/>
    <col min="15632" max="15632" width="5.5546875" customWidth="1"/>
    <col min="15633" max="15633" width="5.88671875" customWidth="1"/>
    <col min="15634" max="15634" width="4.77734375" customWidth="1"/>
    <col min="15635" max="15635" width="7.21875" customWidth="1"/>
    <col min="15636" max="15637" width="8.88671875" customWidth="1"/>
    <col min="15638" max="15638" width="6.6640625" customWidth="1"/>
    <col min="15639" max="15639" width="14.21875" customWidth="1"/>
    <col min="15640" max="15647" width="7.109375" customWidth="1"/>
    <col min="15648" max="15678" width="8.88671875" customWidth="1"/>
    <col min="15873" max="15874" width="5.5546875" customWidth="1"/>
    <col min="15875" max="15876" width="8.88671875" customWidth="1"/>
    <col min="15877" max="15877" width="23.33203125" customWidth="1"/>
    <col min="15878" max="15878" width="4.77734375" customWidth="1"/>
    <col min="15879" max="15879" width="8.21875" customWidth="1"/>
    <col min="15880" max="15883" width="4" customWidth="1"/>
    <col min="15884" max="15884" width="4.44140625" customWidth="1"/>
    <col min="15885" max="15885" width="4.5546875" customWidth="1"/>
    <col min="15886" max="15887" width="4" customWidth="1"/>
    <col min="15888" max="15888" width="5.5546875" customWidth="1"/>
    <col min="15889" max="15889" width="5.88671875" customWidth="1"/>
    <col min="15890" max="15890" width="4.77734375" customWidth="1"/>
    <col min="15891" max="15891" width="7.21875" customWidth="1"/>
    <col min="15892" max="15893" width="8.88671875" customWidth="1"/>
    <col min="15894" max="15894" width="6.6640625" customWidth="1"/>
    <col min="15895" max="15895" width="14.21875" customWidth="1"/>
    <col min="15896" max="15903" width="7.109375" customWidth="1"/>
    <col min="15904" max="15934" width="8.88671875" customWidth="1"/>
    <col min="16129" max="16130" width="5.5546875" customWidth="1"/>
    <col min="16131" max="16132" width="8.88671875" customWidth="1"/>
    <col min="16133" max="16133" width="23.33203125" customWidth="1"/>
    <col min="16134" max="16134" width="4.77734375" customWidth="1"/>
    <col min="16135" max="16135" width="8.21875" customWidth="1"/>
    <col min="16136" max="16139" width="4" customWidth="1"/>
    <col min="16140" max="16140" width="4.44140625" customWidth="1"/>
    <col min="16141" max="16141" width="4.5546875" customWidth="1"/>
    <col min="16142" max="16143" width="4" customWidth="1"/>
    <col min="16144" max="16144" width="5.5546875" customWidth="1"/>
    <col min="16145" max="16145" width="5.88671875" customWidth="1"/>
    <col min="16146" max="16146" width="4.77734375" customWidth="1"/>
    <col min="16147" max="16147" width="7.21875" customWidth="1"/>
    <col min="16148" max="16149" width="8.88671875" customWidth="1"/>
    <col min="16150" max="16150" width="6.6640625" customWidth="1"/>
    <col min="16151" max="16151" width="14.21875" customWidth="1"/>
    <col min="16152" max="16159" width="7.109375" customWidth="1"/>
    <col min="16160" max="16190" width="8.88671875" customWidth="1"/>
  </cols>
  <sheetData>
    <row r="1" spans="1:256" s="13" customFormat="1" ht="24" customHeight="1" thickBot="1" x14ac:dyDescent="0.45">
      <c r="A1" s="1" t="str">
        <f>'بيانات المدرسة'!$B$3</f>
        <v>إدارة:... التعليمية</v>
      </c>
      <c r="B1" s="1"/>
      <c r="C1" s="1"/>
      <c r="D1" s="2"/>
      <c r="E1" s="3"/>
      <c r="F1" s="288" t="s">
        <v>0</v>
      </c>
      <c r="G1" s="288"/>
      <c r="H1" s="289"/>
      <c r="I1" s="290"/>
      <c r="J1" s="4"/>
      <c r="K1" s="5"/>
      <c r="L1" s="5"/>
      <c r="M1" s="6"/>
      <c r="N1" s="7"/>
      <c r="O1" s="7"/>
      <c r="P1" s="7"/>
      <c r="Q1" s="7"/>
      <c r="R1" s="7"/>
      <c r="S1" s="8">
        <v>111</v>
      </c>
      <c r="T1" s="9"/>
      <c r="U1" s="10"/>
      <c r="V1" s="10"/>
      <c r="W1" s="11"/>
      <c r="X1" s="11"/>
      <c r="Y1" s="11"/>
      <c r="Z1" s="11"/>
      <c r="AA1" s="11"/>
      <c r="AB1" s="12"/>
      <c r="AG1" s="14"/>
      <c r="AH1" s="291"/>
      <c r="AI1" s="291"/>
      <c r="AJ1" s="281"/>
      <c r="AK1" s="281"/>
      <c r="AL1" s="282"/>
      <c r="AM1" s="282"/>
      <c r="AN1" s="282"/>
      <c r="AO1" s="15"/>
      <c r="AP1" s="16"/>
      <c r="AQ1" s="16"/>
      <c r="AR1" s="16"/>
      <c r="AS1" s="16"/>
      <c r="AT1" s="16"/>
      <c r="AW1"/>
      <c r="AX1"/>
      <c r="AY1"/>
      <c r="BG1" s="17"/>
      <c r="II1" s="18" t="s">
        <v>3</v>
      </c>
      <c r="IJ1" s="18"/>
      <c r="IK1" s="19" t="s">
        <v>4</v>
      </c>
      <c r="IL1" s="19" t="s">
        <v>5</v>
      </c>
      <c r="IM1" s="19" t="s">
        <v>6</v>
      </c>
      <c r="IN1" s="19" t="s">
        <v>7</v>
      </c>
      <c r="IO1" s="19" t="s">
        <v>8</v>
      </c>
      <c r="IP1" s="19" t="s">
        <v>9</v>
      </c>
      <c r="IQ1" s="19" t="s">
        <v>10</v>
      </c>
      <c r="IR1" s="20"/>
      <c r="IS1" s="20"/>
    </row>
    <row r="2" spans="1:256" s="13" customFormat="1" ht="24.75" customHeight="1" thickBot="1" x14ac:dyDescent="0.45">
      <c r="A2" s="1" t="str">
        <f>'بيانات المدرسة'!$B$4</f>
        <v>مدرسة / .........</v>
      </c>
      <c r="B2" s="1"/>
      <c r="C2" s="1"/>
      <c r="D2" s="2"/>
      <c r="E2" s="21"/>
      <c r="F2" s="22" t="s">
        <v>11</v>
      </c>
      <c r="G2" s="23"/>
      <c r="H2" s="24" t="s">
        <v>1</v>
      </c>
      <c r="I2" s="25" t="s">
        <v>12</v>
      </c>
      <c r="J2" s="26" t="s">
        <v>2</v>
      </c>
      <c r="K2" s="27" t="s">
        <v>13</v>
      </c>
      <c r="L2" s="28" t="s">
        <v>14</v>
      </c>
      <c r="M2" s="28" t="s">
        <v>15</v>
      </c>
      <c r="N2" s="29" t="s">
        <v>16</v>
      </c>
      <c r="O2" s="30" t="s">
        <v>17</v>
      </c>
      <c r="P2" s="31" t="s">
        <v>18</v>
      </c>
      <c r="Q2" s="30" t="s">
        <v>19</v>
      </c>
      <c r="R2" s="30" t="s">
        <v>20</v>
      </c>
      <c r="S2" s="30" t="s">
        <v>21</v>
      </c>
      <c r="T2" s="32"/>
      <c r="U2" s="33"/>
      <c r="V2" s="34"/>
      <c r="W2" s="11"/>
      <c r="X2" s="11"/>
      <c r="Y2" s="11"/>
      <c r="Z2" s="11"/>
      <c r="AA2" s="11"/>
      <c r="AB2" s="12"/>
      <c r="AG2" s="35"/>
      <c r="AH2" s="36"/>
      <c r="AI2" s="37"/>
      <c r="AJ2" s="38"/>
      <c r="AK2" s="38"/>
      <c r="AL2" s="38"/>
      <c r="AM2" s="38"/>
      <c r="AN2" s="38"/>
      <c r="AO2" s="38"/>
      <c r="AP2" s="39"/>
      <c r="AQ2" s="39"/>
      <c r="AR2" s="40"/>
      <c r="AS2" s="40"/>
      <c r="AT2" s="40"/>
      <c r="AW2"/>
      <c r="AX2"/>
      <c r="AY2"/>
      <c r="IK2" s="41" t="s">
        <v>11</v>
      </c>
      <c r="IL2" s="42" t="s">
        <v>1</v>
      </c>
      <c r="IM2" s="42" t="s">
        <v>2</v>
      </c>
      <c r="IN2" s="43" t="s">
        <v>14</v>
      </c>
      <c r="IO2" s="43" t="s">
        <v>17</v>
      </c>
      <c r="IP2" s="44" t="s">
        <v>22</v>
      </c>
      <c r="IQ2" s="44" t="s">
        <v>23</v>
      </c>
      <c r="IR2" s="20"/>
      <c r="IS2" s="20"/>
      <c r="IT2" s="45" t="s">
        <v>24</v>
      </c>
      <c r="IU2" s="45">
        <v>4</v>
      </c>
      <c r="IV2" s="46" t="s">
        <v>25</v>
      </c>
    </row>
    <row r="3" spans="1:256" s="13" customFormat="1" ht="24.75" customHeight="1" thickBot="1" x14ac:dyDescent="0.45">
      <c r="A3" s="1" t="str">
        <f>'بيانات المدرسة'!$B$11</f>
        <v>الصف الخامس الإبتدائى</v>
      </c>
      <c r="B3" s="1"/>
      <c r="C3" s="1"/>
      <c r="D3" s="2"/>
      <c r="E3" s="21"/>
      <c r="F3" s="47" t="s">
        <v>26</v>
      </c>
      <c r="G3" s="48"/>
      <c r="H3" s="49"/>
      <c r="I3" s="50"/>
      <c r="J3" s="51"/>
      <c r="K3" s="52"/>
      <c r="L3" s="53"/>
      <c r="M3" s="54"/>
      <c r="N3" s="29"/>
      <c r="O3" s="30"/>
      <c r="P3" s="31"/>
      <c r="Q3" s="30"/>
      <c r="R3" s="30"/>
      <c r="S3" s="30"/>
      <c r="T3" s="32"/>
      <c r="U3" s="55"/>
      <c r="V3" s="55"/>
      <c r="W3" s="11"/>
      <c r="X3" s="11"/>
      <c r="Y3" s="11"/>
      <c r="Z3" s="11"/>
      <c r="AA3" s="11"/>
      <c r="AB3" s="12"/>
      <c r="AG3" s="35"/>
      <c r="AH3" s="36"/>
      <c r="AI3" s="37"/>
      <c r="AJ3" s="56"/>
      <c r="AK3" s="56"/>
      <c r="AL3" s="56"/>
      <c r="AM3" s="56"/>
      <c r="AN3" s="56"/>
      <c r="AO3" s="56"/>
      <c r="AP3" s="56"/>
      <c r="AQ3" s="56"/>
      <c r="AR3" s="40"/>
      <c r="AS3" s="40"/>
      <c r="AT3" s="57"/>
      <c r="AW3"/>
      <c r="AX3"/>
      <c r="AY3"/>
      <c r="BF3" s="17"/>
      <c r="IK3" s="58" t="s">
        <v>26</v>
      </c>
      <c r="IL3" s="59" t="s">
        <v>12</v>
      </c>
      <c r="IM3" s="59" t="s">
        <v>13</v>
      </c>
      <c r="IN3" s="60" t="s">
        <v>27</v>
      </c>
      <c r="IO3" s="60" t="s">
        <v>28</v>
      </c>
      <c r="IP3" s="61" t="s">
        <v>29</v>
      </c>
      <c r="IQ3" s="61" t="s">
        <v>30</v>
      </c>
      <c r="IR3" s="20"/>
      <c r="IS3" s="20"/>
      <c r="IT3" s="62"/>
      <c r="IU3" s="62"/>
      <c r="IV3" s="63"/>
    </row>
    <row r="4" spans="1:256" s="13" customFormat="1" ht="24.75" customHeight="1" thickBot="1" x14ac:dyDescent="0.45">
      <c r="A4" s="64"/>
      <c r="B4" s="64"/>
      <c r="C4" s="64"/>
      <c r="D4" s="65"/>
      <c r="E4" s="64"/>
      <c r="F4" s="66"/>
      <c r="G4" s="67"/>
      <c r="H4" s="67"/>
      <c r="I4" s="68"/>
      <c r="J4" s="69" t="str">
        <f>$A$3</f>
        <v>الصف الخامس الإبتدائى</v>
      </c>
      <c r="K4" s="68"/>
      <c r="L4" s="68"/>
      <c r="M4" s="70"/>
      <c r="N4" s="70"/>
      <c r="O4" s="70"/>
      <c r="P4" s="71" t="str">
        <f>العام_الدراسي</f>
        <v xml:space="preserve"> 2016 / 2017</v>
      </c>
      <c r="Q4" s="72"/>
      <c r="R4" s="72"/>
      <c r="S4" s="73"/>
      <c r="T4" s="32"/>
      <c r="U4" s="55"/>
      <c r="V4" s="55"/>
      <c r="W4" s="11"/>
      <c r="X4" s="11"/>
      <c r="Y4" s="12"/>
      <c r="Z4" s="12"/>
      <c r="AA4" s="11"/>
      <c r="AB4" s="12"/>
      <c r="AG4" s="74"/>
      <c r="AH4" s="75"/>
      <c r="AI4" s="76"/>
      <c r="AJ4" s="77"/>
      <c r="AK4" s="78"/>
      <c r="AL4" s="77"/>
      <c r="AM4" s="78"/>
      <c r="AN4" s="77"/>
      <c r="AO4" s="78"/>
      <c r="AP4" s="75"/>
      <c r="AQ4" s="78"/>
      <c r="AR4" s="40"/>
      <c r="AS4" s="40"/>
      <c r="AT4" s="57"/>
      <c r="AW4"/>
      <c r="AX4"/>
      <c r="AY4"/>
      <c r="BA4" s="79"/>
      <c r="BB4" s="79"/>
      <c r="BC4" s="79"/>
      <c r="BD4" s="79"/>
      <c r="BE4" s="80"/>
      <c r="BF4" s="81"/>
      <c r="IO4" s="20"/>
      <c r="IP4" s="20"/>
      <c r="IQ4" s="20"/>
      <c r="IR4" s="20"/>
      <c r="IS4" s="20"/>
      <c r="IT4" s="62"/>
      <c r="IU4" s="62"/>
      <c r="IV4" s="63"/>
    </row>
    <row r="5" spans="1:256" s="13" customFormat="1" ht="58.5" customHeight="1" thickBot="1" x14ac:dyDescent="0.35">
      <c r="A5" s="82" t="s">
        <v>31</v>
      </c>
      <c r="B5" s="83" t="s">
        <v>32</v>
      </c>
      <c r="C5" s="83" t="s">
        <v>33</v>
      </c>
      <c r="D5" s="83" t="s">
        <v>33</v>
      </c>
      <c r="E5" s="84"/>
      <c r="F5" s="85"/>
      <c r="G5" s="82" t="s">
        <v>34</v>
      </c>
      <c r="H5" s="283" t="s">
        <v>35</v>
      </c>
      <c r="I5" s="284"/>
      <c r="J5" s="285"/>
      <c r="K5" s="283" t="s">
        <v>36</v>
      </c>
      <c r="L5" s="284"/>
      <c r="M5" s="285"/>
      <c r="N5" s="82"/>
      <c r="O5" s="82"/>
      <c r="P5" s="86" t="s">
        <v>37</v>
      </c>
      <c r="Q5" s="87" t="s">
        <v>31</v>
      </c>
      <c r="R5" s="86" t="s">
        <v>31</v>
      </c>
      <c r="S5" s="86" t="s">
        <v>38</v>
      </c>
      <c r="T5" s="286" t="s">
        <v>39</v>
      </c>
      <c r="U5" s="286" t="s">
        <v>40</v>
      </c>
      <c r="V5" s="286" t="s">
        <v>41</v>
      </c>
      <c r="W5" s="11"/>
      <c r="X5" s="11"/>
      <c r="Y5" s="12"/>
      <c r="Z5" s="12"/>
      <c r="AA5" s="12"/>
      <c r="AB5" s="12"/>
      <c r="AG5" s="88"/>
      <c r="AH5" s="89"/>
      <c r="AI5" s="36"/>
      <c r="AJ5" s="123"/>
      <c r="AK5" s="123"/>
      <c r="AL5" s="123"/>
      <c r="AM5" s="122"/>
      <c r="AN5" s="122"/>
      <c r="AO5" s="122"/>
      <c r="AP5" s="90"/>
      <c r="AQ5" s="90"/>
      <c r="AR5" s="36"/>
      <c r="AS5" s="91"/>
      <c r="AT5" s="36"/>
      <c r="AW5"/>
      <c r="AX5"/>
      <c r="AY5"/>
      <c r="BA5" s="92"/>
      <c r="BB5" s="93"/>
      <c r="BC5" s="93"/>
      <c r="BD5" s="93"/>
      <c r="BE5" s="93"/>
      <c r="BF5" s="93"/>
    </row>
    <row r="6" spans="1:256" s="13" customFormat="1" ht="16.5" customHeight="1" thickBot="1" x14ac:dyDescent="0.45">
      <c r="A6" s="94" t="s">
        <v>42</v>
      </c>
      <c r="B6" s="95"/>
      <c r="C6" s="96" t="s">
        <v>43</v>
      </c>
      <c r="D6" s="97" t="s">
        <v>44</v>
      </c>
      <c r="E6" s="98" t="s">
        <v>45</v>
      </c>
      <c r="F6" s="99" t="s">
        <v>39</v>
      </c>
      <c r="G6" s="100" t="s">
        <v>46</v>
      </c>
      <c r="H6" s="101" t="s">
        <v>47</v>
      </c>
      <c r="I6" s="102" t="s">
        <v>48</v>
      </c>
      <c r="J6" s="101" t="s">
        <v>49</v>
      </c>
      <c r="K6" s="103" t="s">
        <v>47</v>
      </c>
      <c r="L6" s="103" t="s">
        <v>48</v>
      </c>
      <c r="M6" s="104" t="s">
        <v>49</v>
      </c>
      <c r="N6" s="94" t="s">
        <v>50</v>
      </c>
      <c r="O6" s="105" t="s">
        <v>51</v>
      </c>
      <c r="P6" s="94" t="s">
        <v>52</v>
      </c>
      <c r="Q6" s="106" t="s">
        <v>41</v>
      </c>
      <c r="R6" s="94" t="s">
        <v>53</v>
      </c>
      <c r="S6" s="94" t="s">
        <v>53</v>
      </c>
      <c r="T6" s="287"/>
      <c r="U6" s="287"/>
      <c r="V6" s="287"/>
      <c r="W6" s="11"/>
      <c r="X6" s="11"/>
      <c r="AG6"/>
      <c r="AH6"/>
      <c r="AI6"/>
      <c r="AJ6"/>
      <c r="AK6"/>
      <c r="AL6"/>
      <c r="AM6"/>
      <c r="AN6"/>
      <c r="AO6"/>
      <c r="AP6"/>
      <c r="AQ6"/>
      <c r="AR6"/>
      <c r="AS6"/>
      <c r="AT6"/>
      <c r="AU6"/>
      <c r="AW6"/>
      <c r="AX6"/>
      <c r="AY6"/>
      <c r="BA6" s="45"/>
      <c r="BB6" s="79"/>
      <c r="BC6" s="79"/>
      <c r="BD6" s="79"/>
      <c r="BE6" s="45"/>
      <c r="BF6" s="81"/>
    </row>
    <row r="7" spans="1:256" s="119" customFormat="1" ht="21.95" customHeight="1" thickBot="1" x14ac:dyDescent="0.25">
      <c r="A7" s="107" t="str">
        <f>IF(E7="","",ROW()-6)</f>
        <v/>
      </c>
      <c r="B7" s="108"/>
      <c r="C7" s="109"/>
      <c r="D7" s="110"/>
      <c r="E7" s="111"/>
      <c r="F7" s="112"/>
      <c r="G7" s="113"/>
      <c r="H7" s="114" t="str">
        <f t="shared" ref="H7" si="0">IF(G7="","",DAY(G7))</f>
        <v/>
      </c>
      <c r="I7" s="114" t="str">
        <f t="shared" ref="I7" si="1">IF(G7="","",MONTH(G7))</f>
        <v/>
      </c>
      <c r="J7" s="114" t="str">
        <f t="shared" ref="J7" si="2">IF(G7="","",YEAR(G7))</f>
        <v/>
      </c>
      <c r="K7" s="115"/>
      <c r="L7" s="115"/>
      <c r="M7" s="115"/>
      <c r="N7" s="115"/>
      <c r="O7" s="115"/>
      <c r="P7" s="115"/>
      <c r="Q7" s="116"/>
      <c r="R7" s="107"/>
      <c r="S7" s="117"/>
      <c r="T7" s="121" t="str">
        <f>IF(F7="ذكر",1,IF(F7="أنثى",2,""))</f>
        <v/>
      </c>
      <c r="U7" s="117"/>
      <c r="V7" s="118" t="str">
        <f>CONCATENATE($S$4," / ",Q7)</f>
        <v xml:space="preserve"> / </v>
      </c>
      <c r="W7" s="55"/>
      <c r="AG7"/>
      <c r="AH7"/>
      <c r="AI7"/>
      <c r="AJ7"/>
      <c r="AK7"/>
      <c r="AL7"/>
      <c r="AM7"/>
      <c r="AN7"/>
      <c r="AO7"/>
      <c r="AP7"/>
      <c r="AQ7"/>
      <c r="AR7"/>
      <c r="AS7"/>
      <c r="AT7"/>
      <c r="AU7"/>
      <c r="AV7" s="120"/>
      <c r="AW7"/>
      <c r="AX7"/>
      <c r="AY7"/>
      <c r="BA7" s="45"/>
      <c r="BB7" s="79"/>
      <c r="BC7" s="79"/>
      <c r="BD7" s="79"/>
      <c r="BE7" s="45"/>
      <c r="BF7" s="81"/>
    </row>
    <row r="8" spans="1:256" ht="21.95" customHeight="1" thickBot="1" x14ac:dyDescent="0.25">
      <c r="A8" s="107" t="str">
        <f t="shared" ref="A8:A45" si="3">IF(E8="","",ROW()-6)</f>
        <v/>
      </c>
      <c r="B8" s="108"/>
      <c r="C8" s="109"/>
      <c r="D8" s="110"/>
      <c r="E8" s="111"/>
      <c r="F8" s="112"/>
      <c r="G8" s="113"/>
      <c r="H8" s="114" t="str">
        <f t="shared" ref="H8:H45" si="4">IF(G8="","",DAY(G8))</f>
        <v/>
      </c>
      <c r="I8" s="114" t="str">
        <f t="shared" ref="I8:I45" si="5">IF(G8="","",MONTH(G8))</f>
        <v/>
      </c>
      <c r="J8" s="114" t="str">
        <f t="shared" ref="J8:J45" si="6">IF(G8="","",YEAR(G8))</f>
        <v/>
      </c>
      <c r="K8" s="115"/>
      <c r="L8" s="115"/>
      <c r="M8" s="115"/>
      <c r="N8" s="115"/>
      <c r="O8" s="115"/>
      <c r="P8" s="115"/>
      <c r="Q8" s="116"/>
      <c r="R8" s="107"/>
      <c r="S8" s="117"/>
      <c r="T8" s="121" t="str">
        <f t="shared" ref="T8:T45" si="7">IF(F8="ذكر",1,IF(F8="أنثى",2,""))</f>
        <v/>
      </c>
      <c r="U8" s="117"/>
      <c r="V8" s="118" t="str">
        <f t="shared" ref="V8:V45" si="8">CONCATENATE($S$4," / ",Q8)</f>
        <v xml:space="preserve"> / </v>
      </c>
    </row>
    <row r="9" spans="1:256" ht="21.95" customHeight="1" thickBot="1" x14ac:dyDescent="0.25">
      <c r="A9" s="107" t="str">
        <f t="shared" si="3"/>
        <v/>
      </c>
      <c r="B9" s="108"/>
      <c r="C9" s="109"/>
      <c r="D9" s="110"/>
      <c r="E9" s="111"/>
      <c r="F9" s="112"/>
      <c r="G9" s="113"/>
      <c r="H9" s="114" t="str">
        <f t="shared" si="4"/>
        <v/>
      </c>
      <c r="I9" s="114" t="str">
        <f t="shared" si="5"/>
        <v/>
      </c>
      <c r="J9" s="114" t="str">
        <f t="shared" si="6"/>
        <v/>
      </c>
      <c r="K9" s="115"/>
      <c r="L9" s="115"/>
      <c r="M9" s="115"/>
      <c r="N9" s="115"/>
      <c r="O9" s="115"/>
      <c r="P9" s="115"/>
      <c r="Q9" s="116"/>
      <c r="R9" s="107"/>
      <c r="S9" s="117"/>
      <c r="T9" s="121" t="str">
        <f t="shared" si="7"/>
        <v/>
      </c>
      <c r="U9" s="117"/>
      <c r="V9" s="118" t="str">
        <f t="shared" si="8"/>
        <v xml:space="preserve"> / </v>
      </c>
    </row>
    <row r="10" spans="1:256" ht="21.95" customHeight="1" thickBot="1" x14ac:dyDescent="0.25">
      <c r="A10" s="107" t="str">
        <f t="shared" si="3"/>
        <v/>
      </c>
      <c r="B10" s="108"/>
      <c r="C10" s="109"/>
      <c r="D10" s="110"/>
      <c r="E10" s="111"/>
      <c r="F10" s="112"/>
      <c r="G10" s="113"/>
      <c r="H10" s="114" t="str">
        <f t="shared" si="4"/>
        <v/>
      </c>
      <c r="I10" s="114" t="str">
        <f t="shared" si="5"/>
        <v/>
      </c>
      <c r="J10" s="114" t="str">
        <f t="shared" si="6"/>
        <v/>
      </c>
      <c r="K10" s="115"/>
      <c r="L10" s="115"/>
      <c r="M10" s="115"/>
      <c r="N10" s="115"/>
      <c r="O10" s="115"/>
      <c r="P10" s="115"/>
      <c r="Q10" s="116"/>
      <c r="R10" s="107"/>
      <c r="S10" s="117"/>
      <c r="T10" s="121" t="str">
        <f t="shared" si="7"/>
        <v/>
      </c>
      <c r="U10" s="117"/>
      <c r="V10" s="118" t="str">
        <f t="shared" si="8"/>
        <v xml:space="preserve"> / </v>
      </c>
    </row>
    <row r="11" spans="1:256" ht="21.95" customHeight="1" thickBot="1" x14ac:dyDescent="0.25">
      <c r="A11" s="107" t="str">
        <f t="shared" si="3"/>
        <v/>
      </c>
      <c r="B11" s="108"/>
      <c r="C11" s="109"/>
      <c r="D11" s="110"/>
      <c r="E11" s="111"/>
      <c r="F11" s="112"/>
      <c r="G11" s="113"/>
      <c r="H11" s="114" t="str">
        <f t="shared" si="4"/>
        <v/>
      </c>
      <c r="I11" s="114" t="str">
        <f t="shared" si="5"/>
        <v/>
      </c>
      <c r="J11" s="114" t="str">
        <f t="shared" si="6"/>
        <v/>
      </c>
      <c r="K11" s="115"/>
      <c r="L11" s="115"/>
      <c r="M11" s="115"/>
      <c r="N11" s="115"/>
      <c r="O11" s="115"/>
      <c r="P11" s="115"/>
      <c r="Q11" s="116"/>
      <c r="R11" s="107"/>
      <c r="S11" s="117"/>
      <c r="T11" s="121" t="str">
        <f t="shared" si="7"/>
        <v/>
      </c>
      <c r="U11" s="117"/>
      <c r="V11" s="118" t="str">
        <f t="shared" si="8"/>
        <v xml:space="preserve"> / </v>
      </c>
    </row>
    <row r="12" spans="1:256" ht="21.95" customHeight="1" thickBot="1" x14ac:dyDescent="0.25">
      <c r="A12" s="107" t="str">
        <f t="shared" si="3"/>
        <v/>
      </c>
      <c r="B12" s="108"/>
      <c r="C12" s="109"/>
      <c r="D12" s="110"/>
      <c r="E12" s="111"/>
      <c r="F12" s="112"/>
      <c r="G12" s="113"/>
      <c r="H12" s="114" t="str">
        <f t="shared" si="4"/>
        <v/>
      </c>
      <c r="I12" s="114" t="str">
        <f t="shared" si="5"/>
        <v/>
      </c>
      <c r="J12" s="114" t="str">
        <f t="shared" si="6"/>
        <v/>
      </c>
      <c r="K12" s="115"/>
      <c r="L12" s="115"/>
      <c r="M12" s="115"/>
      <c r="N12" s="115"/>
      <c r="O12" s="115"/>
      <c r="P12" s="115"/>
      <c r="Q12" s="116"/>
      <c r="R12" s="107"/>
      <c r="S12" s="117"/>
      <c r="T12" s="121" t="str">
        <f t="shared" si="7"/>
        <v/>
      </c>
      <c r="U12" s="117"/>
      <c r="V12" s="118" t="str">
        <f t="shared" si="8"/>
        <v xml:space="preserve"> / </v>
      </c>
    </row>
    <row r="13" spans="1:256" ht="21.95" customHeight="1" thickBot="1" x14ac:dyDescent="0.25">
      <c r="A13" s="107" t="str">
        <f t="shared" si="3"/>
        <v/>
      </c>
      <c r="B13" s="108"/>
      <c r="C13" s="109"/>
      <c r="D13" s="110"/>
      <c r="E13" s="111"/>
      <c r="F13" s="112"/>
      <c r="G13" s="113"/>
      <c r="H13" s="114" t="str">
        <f t="shared" si="4"/>
        <v/>
      </c>
      <c r="I13" s="114" t="str">
        <f t="shared" si="5"/>
        <v/>
      </c>
      <c r="J13" s="114" t="str">
        <f t="shared" si="6"/>
        <v/>
      </c>
      <c r="K13" s="115"/>
      <c r="L13" s="115"/>
      <c r="M13" s="115"/>
      <c r="N13" s="115"/>
      <c r="O13" s="115"/>
      <c r="P13" s="115"/>
      <c r="Q13" s="116"/>
      <c r="R13" s="107"/>
      <c r="S13" s="117"/>
      <c r="T13" s="121" t="str">
        <f t="shared" si="7"/>
        <v/>
      </c>
      <c r="U13" s="117"/>
      <c r="V13" s="118" t="str">
        <f t="shared" si="8"/>
        <v xml:space="preserve"> / </v>
      </c>
    </row>
    <row r="14" spans="1:256" ht="21.95" customHeight="1" thickBot="1" x14ac:dyDescent="0.25">
      <c r="A14" s="107" t="str">
        <f t="shared" si="3"/>
        <v/>
      </c>
      <c r="B14" s="108"/>
      <c r="C14" s="109"/>
      <c r="D14" s="110"/>
      <c r="E14" s="111"/>
      <c r="F14" s="112"/>
      <c r="G14" s="113"/>
      <c r="H14" s="114" t="str">
        <f t="shared" si="4"/>
        <v/>
      </c>
      <c r="I14" s="114" t="str">
        <f t="shared" si="5"/>
        <v/>
      </c>
      <c r="J14" s="114" t="str">
        <f t="shared" si="6"/>
        <v/>
      </c>
      <c r="K14" s="115"/>
      <c r="L14" s="115"/>
      <c r="M14" s="115"/>
      <c r="N14" s="115"/>
      <c r="O14" s="115"/>
      <c r="P14" s="115"/>
      <c r="Q14" s="116"/>
      <c r="R14" s="107"/>
      <c r="S14" s="117"/>
      <c r="T14" s="121" t="str">
        <f t="shared" si="7"/>
        <v/>
      </c>
      <c r="U14" s="117"/>
      <c r="V14" s="118" t="str">
        <f t="shared" si="8"/>
        <v xml:space="preserve"> / </v>
      </c>
    </row>
    <row r="15" spans="1:256" ht="21.95" customHeight="1" thickBot="1" x14ac:dyDescent="0.25">
      <c r="A15" s="107" t="str">
        <f t="shared" si="3"/>
        <v/>
      </c>
      <c r="B15" s="108"/>
      <c r="C15" s="109"/>
      <c r="D15" s="110"/>
      <c r="E15" s="111"/>
      <c r="F15" s="112"/>
      <c r="G15" s="113"/>
      <c r="H15" s="114" t="str">
        <f t="shared" si="4"/>
        <v/>
      </c>
      <c r="I15" s="114" t="str">
        <f t="shared" si="5"/>
        <v/>
      </c>
      <c r="J15" s="114" t="str">
        <f t="shared" si="6"/>
        <v/>
      </c>
      <c r="K15" s="115"/>
      <c r="L15" s="115"/>
      <c r="M15" s="115"/>
      <c r="N15" s="115"/>
      <c r="O15" s="115"/>
      <c r="P15" s="115"/>
      <c r="Q15" s="116"/>
      <c r="R15" s="107"/>
      <c r="S15" s="117"/>
      <c r="T15" s="121" t="str">
        <f t="shared" si="7"/>
        <v/>
      </c>
      <c r="U15" s="117"/>
      <c r="V15" s="118" t="str">
        <f t="shared" si="8"/>
        <v xml:space="preserve"> / </v>
      </c>
    </row>
    <row r="16" spans="1:256" ht="21.95" customHeight="1" thickBot="1" x14ac:dyDescent="0.25">
      <c r="A16" s="107" t="str">
        <f t="shared" si="3"/>
        <v/>
      </c>
      <c r="B16" s="108"/>
      <c r="C16" s="109"/>
      <c r="D16" s="110"/>
      <c r="E16" s="111"/>
      <c r="F16" s="112"/>
      <c r="G16" s="113"/>
      <c r="H16" s="114" t="str">
        <f t="shared" si="4"/>
        <v/>
      </c>
      <c r="I16" s="114" t="str">
        <f t="shared" si="5"/>
        <v/>
      </c>
      <c r="J16" s="114" t="str">
        <f t="shared" si="6"/>
        <v/>
      </c>
      <c r="K16" s="115"/>
      <c r="L16" s="115"/>
      <c r="M16" s="115"/>
      <c r="N16" s="115"/>
      <c r="O16" s="115"/>
      <c r="P16" s="115"/>
      <c r="Q16" s="116"/>
      <c r="R16" s="107"/>
      <c r="S16" s="117"/>
      <c r="T16" s="121" t="str">
        <f t="shared" si="7"/>
        <v/>
      </c>
      <c r="U16" s="117"/>
      <c r="V16" s="118" t="str">
        <f t="shared" si="8"/>
        <v xml:space="preserve"> / </v>
      </c>
    </row>
    <row r="17" spans="1:22" ht="21.95" customHeight="1" thickBot="1" x14ac:dyDescent="0.25">
      <c r="A17" s="107" t="str">
        <f t="shared" si="3"/>
        <v/>
      </c>
      <c r="B17" s="108"/>
      <c r="C17" s="109"/>
      <c r="D17" s="110"/>
      <c r="E17" s="111"/>
      <c r="F17" s="112"/>
      <c r="G17" s="113"/>
      <c r="H17" s="114" t="str">
        <f t="shared" si="4"/>
        <v/>
      </c>
      <c r="I17" s="114" t="str">
        <f t="shared" si="5"/>
        <v/>
      </c>
      <c r="J17" s="114" t="str">
        <f t="shared" si="6"/>
        <v/>
      </c>
      <c r="K17" s="115"/>
      <c r="L17" s="115"/>
      <c r="M17" s="115"/>
      <c r="N17" s="115"/>
      <c r="O17" s="115"/>
      <c r="P17" s="115"/>
      <c r="Q17" s="116"/>
      <c r="R17" s="107"/>
      <c r="S17" s="117"/>
      <c r="T17" s="121" t="str">
        <f t="shared" si="7"/>
        <v/>
      </c>
      <c r="U17" s="117"/>
      <c r="V17" s="118" t="str">
        <f t="shared" si="8"/>
        <v xml:space="preserve"> / </v>
      </c>
    </row>
    <row r="18" spans="1:22" ht="21.95" customHeight="1" thickBot="1" x14ac:dyDescent="0.25">
      <c r="A18" s="107" t="str">
        <f t="shared" si="3"/>
        <v/>
      </c>
      <c r="B18" s="108"/>
      <c r="C18" s="109"/>
      <c r="D18" s="110"/>
      <c r="E18" s="111"/>
      <c r="F18" s="112"/>
      <c r="G18" s="113"/>
      <c r="H18" s="114" t="str">
        <f t="shared" si="4"/>
        <v/>
      </c>
      <c r="I18" s="114" t="str">
        <f t="shared" si="5"/>
        <v/>
      </c>
      <c r="J18" s="114" t="str">
        <f t="shared" si="6"/>
        <v/>
      </c>
      <c r="K18" s="115"/>
      <c r="L18" s="115"/>
      <c r="M18" s="115"/>
      <c r="N18" s="115"/>
      <c r="O18" s="115"/>
      <c r="P18" s="115"/>
      <c r="Q18" s="116"/>
      <c r="R18" s="107"/>
      <c r="S18" s="117"/>
      <c r="T18" s="121" t="str">
        <f t="shared" si="7"/>
        <v/>
      </c>
      <c r="U18" s="117"/>
      <c r="V18" s="118" t="str">
        <f t="shared" si="8"/>
        <v xml:space="preserve"> / </v>
      </c>
    </row>
    <row r="19" spans="1:22" ht="21.95" customHeight="1" thickBot="1" x14ac:dyDescent="0.25">
      <c r="A19" s="107" t="str">
        <f t="shared" si="3"/>
        <v/>
      </c>
      <c r="B19" s="108"/>
      <c r="C19" s="109"/>
      <c r="D19" s="110"/>
      <c r="E19" s="111"/>
      <c r="F19" s="112"/>
      <c r="G19" s="113"/>
      <c r="H19" s="114" t="str">
        <f t="shared" si="4"/>
        <v/>
      </c>
      <c r="I19" s="114" t="str">
        <f t="shared" si="5"/>
        <v/>
      </c>
      <c r="J19" s="114" t="str">
        <f t="shared" si="6"/>
        <v/>
      </c>
      <c r="K19" s="115"/>
      <c r="L19" s="115"/>
      <c r="M19" s="115"/>
      <c r="N19" s="115"/>
      <c r="O19" s="115"/>
      <c r="P19" s="115"/>
      <c r="Q19" s="116"/>
      <c r="R19" s="107"/>
      <c r="S19" s="117"/>
      <c r="T19" s="121" t="str">
        <f t="shared" si="7"/>
        <v/>
      </c>
      <c r="U19" s="117"/>
      <c r="V19" s="118" t="str">
        <f t="shared" si="8"/>
        <v xml:space="preserve"> / </v>
      </c>
    </row>
    <row r="20" spans="1:22" ht="21.95" customHeight="1" thickBot="1" x14ac:dyDescent="0.25">
      <c r="A20" s="107" t="str">
        <f t="shared" si="3"/>
        <v/>
      </c>
      <c r="B20" s="108"/>
      <c r="C20" s="109"/>
      <c r="D20" s="110"/>
      <c r="E20" s="111"/>
      <c r="F20" s="112"/>
      <c r="G20" s="113"/>
      <c r="H20" s="114" t="str">
        <f t="shared" si="4"/>
        <v/>
      </c>
      <c r="I20" s="114" t="str">
        <f t="shared" si="5"/>
        <v/>
      </c>
      <c r="J20" s="114" t="str">
        <f t="shared" si="6"/>
        <v/>
      </c>
      <c r="K20" s="115"/>
      <c r="L20" s="115"/>
      <c r="M20" s="115"/>
      <c r="N20" s="115"/>
      <c r="O20" s="115"/>
      <c r="P20" s="115"/>
      <c r="Q20" s="116"/>
      <c r="R20" s="107"/>
      <c r="S20" s="117"/>
      <c r="T20" s="121" t="str">
        <f t="shared" si="7"/>
        <v/>
      </c>
      <c r="U20" s="117"/>
      <c r="V20" s="118" t="str">
        <f t="shared" si="8"/>
        <v xml:space="preserve"> / </v>
      </c>
    </row>
    <row r="21" spans="1:22" ht="21.95" customHeight="1" thickBot="1" x14ac:dyDescent="0.25">
      <c r="A21" s="107" t="str">
        <f t="shared" si="3"/>
        <v/>
      </c>
      <c r="B21" s="108"/>
      <c r="C21" s="109"/>
      <c r="D21" s="110"/>
      <c r="E21" s="111"/>
      <c r="F21" s="112"/>
      <c r="G21" s="113"/>
      <c r="H21" s="114" t="str">
        <f t="shared" si="4"/>
        <v/>
      </c>
      <c r="I21" s="114" t="str">
        <f t="shared" si="5"/>
        <v/>
      </c>
      <c r="J21" s="114" t="str">
        <f t="shared" si="6"/>
        <v/>
      </c>
      <c r="K21" s="115"/>
      <c r="L21" s="115"/>
      <c r="M21" s="115"/>
      <c r="N21" s="115"/>
      <c r="O21" s="115"/>
      <c r="P21" s="115"/>
      <c r="Q21" s="116"/>
      <c r="R21" s="107"/>
      <c r="S21" s="117"/>
      <c r="T21" s="121" t="str">
        <f t="shared" si="7"/>
        <v/>
      </c>
      <c r="U21" s="117"/>
      <c r="V21" s="118" t="str">
        <f t="shared" si="8"/>
        <v xml:space="preserve"> / </v>
      </c>
    </row>
    <row r="22" spans="1:22" ht="21.95" customHeight="1" thickBot="1" x14ac:dyDescent="0.25">
      <c r="A22" s="107" t="str">
        <f t="shared" si="3"/>
        <v/>
      </c>
      <c r="B22" s="108"/>
      <c r="C22" s="109"/>
      <c r="D22" s="110"/>
      <c r="E22" s="111"/>
      <c r="F22" s="112"/>
      <c r="G22" s="113"/>
      <c r="H22" s="114" t="str">
        <f t="shared" si="4"/>
        <v/>
      </c>
      <c r="I22" s="114" t="str">
        <f t="shared" si="5"/>
        <v/>
      </c>
      <c r="J22" s="114" t="str">
        <f t="shared" si="6"/>
        <v/>
      </c>
      <c r="K22" s="115"/>
      <c r="L22" s="115"/>
      <c r="M22" s="115"/>
      <c r="N22" s="115"/>
      <c r="O22" s="115"/>
      <c r="P22" s="115"/>
      <c r="Q22" s="116"/>
      <c r="R22" s="107"/>
      <c r="S22" s="117"/>
      <c r="T22" s="121" t="str">
        <f t="shared" si="7"/>
        <v/>
      </c>
      <c r="U22" s="117"/>
      <c r="V22" s="118" t="str">
        <f t="shared" si="8"/>
        <v xml:space="preserve"> / </v>
      </c>
    </row>
    <row r="23" spans="1:22" ht="21.95" customHeight="1" thickBot="1" x14ac:dyDescent="0.25">
      <c r="A23" s="107" t="str">
        <f t="shared" si="3"/>
        <v/>
      </c>
      <c r="B23" s="108"/>
      <c r="C23" s="109"/>
      <c r="D23" s="110"/>
      <c r="E23" s="111"/>
      <c r="F23" s="112"/>
      <c r="G23" s="113"/>
      <c r="H23" s="114" t="str">
        <f t="shared" si="4"/>
        <v/>
      </c>
      <c r="I23" s="114" t="str">
        <f t="shared" si="5"/>
        <v/>
      </c>
      <c r="J23" s="114" t="str">
        <f t="shared" si="6"/>
        <v/>
      </c>
      <c r="K23" s="115"/>
      <c r="L23" s="115"/>
      <c r="M23" s="115"/>
      <c r="N23" s="115"/>
      <c r="O23" s="115"/>
      <c r="P23" s="115"/>
      <c r="Q23" s="116"/>
      <c r="R23" s="107"/>
      <c r="S23" s="117"/>
      <c r="T23" s="121" t="str">
        <f t="shared" si="7"/>
        <v/>
      </c>
      <c r="U23" s="117"/>
      <c r="V23" s="118" t="str">
        <f t="shared" si="8"/>
        <v xml:space="preserve"> / </v>
      </c>
    </row>
    <row r="24" spans="1:22" ht="21.95" customHeight="1" thickBot="1" x14ac:dyDescent="0.25">
      <c r="A24" s="107" t="str">
        <f t="shared" si="3"/>
        <v/>
      </c>
      <c r="B24" s="108"/>
      <c r="C24" s="109"/>
      <c r="D24" s="110"/>
      <c r="E24" s="111"/>
      <c r="F24" s="112"/>
      <c r="G24" s="113"/>
      <c r="H24" s="114" t="str">
        <f t="shared" si="4"/>
        <v/>
      </c>
      <c r="I24" s="114" t="str">
        <f t="shared" si="5"/>
        <v/>
      </c>
      <c r="J24" s="114" t="str">
        <f t="shared" si="6"/>
        <v/>
      </c>
      <c r="K24" s="115"/>
      <c r="L24" s="115"/>
      <c r="M24" s="115"/>
      <c r="N24" s="115"/>
      <c r="O24" s="115"/>
      <c r="P24" s="115"/>
      <c r="Q24" s="116"/>
      <c r="R24" s="107"/>
      <c r="S24" s="117"/>
      <c r="T24" s="121" t="str">
        <f t="shared" si="7"/>
        <v/>
      </c>
      <c r="U24" s="117"/>
      <c r="V24" s="118" t="str">
        <f t="shared" si="8"/>
        <v xml:space="preserve"> / </v>
      </c>
    </row>
    <row r="25" spans="1:22" ht="21.95" customHeight="1" thickBot="1" x14ac:dyDescent="0.25">
      <c r="A25" s="107" t="str">
        <f t="shared" si="3"/>
        <v/>
      </c>
      <c r="B25" s="108"/>
      <c r="C25" s="109"/>
      <c r="D25" s="110"/>
      <c r="E25" s="111"/>
      <c r="F25" s="112"/>
      <c r="G25" s="113"/>
      <c r="H25" s="114" t="str">
        <f t="shared" si="4"/>
        <v/>
      </c>
      <c r="I25" s="114" t="str">
        <f t="shared" si="5"/>
        <v/>
      </c>
      <c r="J25" s="114" t="str">
        <f t="shared" si="6"/>
        <v/>
      </c>
      <c r="K25" s="115"/>
      <c r="L25" s="115"/>
      <c r="M25" s="115"/>
      <c r="N25" s="115"/>
      <c r="O25" s="115"/>
      <c r="P25" s="115"/>
      <c r="Q25" s="116"/>
      <c r="R25" s="107"/>
      <c r="S25" s="117"/>
      <c r="T25" s="121" t="str">
        <f t="shared" si="7"/>
        <v/>
      </c>
      <c r="U25" s="117"/>
      <c r="V25" s="118" t="str">
        <f t="shared" si="8"/>
        <v xml:space="preserve"> / </v>
      </c>
    </row>
    <row r="26" spans="1:22" ht="21.95" customHeight="1" thickBot="1" x14ac:dyDescent="0.25">
      <c r="A26" s="107" t="str">
        <f t="shared" si="3"/>
        <v/>
      </c>
      <c r="B26" s="108"/>
      <c r="C26" s="109"/>
      <c r="D26" s="110"/>
      <c r="E26" s="111"/>
      <c r="F26" s="112"/>
      <c r="G26" s="113"/>
      <c r="H26" s="114" t="str">
        <f t="shared" si="4"/>
        <v/>
      </c>
      <c r="I26" s="114" t="str">
        <f t="shared" si="5"/>
        <v/>
      </c>
      <c r="J26" s="114" t="str">
        <f t="shared" si="6"/>
        <v/>
      </c>
      <c r="K26" s="115"/>
      <c r="L26" s="115"/>
      <c r="M26" s="115"/>
      <c r="N26" s="115"/>
      <c r="O26" s="115"/>
      <c r="P26" s="115"/>
      <c r="Q26" s="116"/>
      <c r="R26" s="107"/>
      <c r="S26" s="117"/>
      <c r="T26" s="121" t="str">
        <f t="shared" si="7"/>
        <v/>
      </c>
      <c r="U26" s="117"/>
      <c r="V26" s="118" t="str">
        <f t="shared" si="8"/>
        <v xml:space="preserve"> / </v>
      </c>
    </row>
    <row r="27" spans="1:22" ht="21.95" customHeight="1" thickBot="1" x14ac:dyDescent="0.25">
      <c r="A27" s="107" t="str">
        <f t="shared" si="3"/>
        <v/>
      </c>
      <c r="B27" s="108"/>
      <c r="C27" s="109"/>
      <c r="D27" s="110"/>
      <c r="E27" s="111"/>
      <c r="F27" s="112"/>
      <c r="G27" s="113"/>
      <c r="H27" s="114" t="str">
        <f t="shared" si="4"/>
        <v/>
      </c>
      <c r="I27" s="114" t="str">
        <f t="shared" si="5"/>
        <v/>
      </c>
      <c r="J27" s="114" t="str">
        <f t="shared" si="6"/>
        <v/>
      </c>
      <c r="K27" s="115"/>
      <c r="L27" s="115"/>
      <c r="M27" s="115"/>
      <c r="N27" s="115"/>
      <c r="O27" s="115"/>
      <c r="P27" s="115"/>
      <c r="Q27" s="116"/>
      <c r="R27" s="107"/>
      <c r="S27" s="117"/>
      <c r="T27" s="121" t="str">
        <f t="shared" si="7"/>
        <v/>
      </c>
      <c r="U27" s="117"/>
      <c r="V27" s="118" t="str">
        <f t="shared" si="8"/>
        <v xml:space="preserve"> / </v>
      </c>
    </row>
    <row r="28" spans="1:22" ht="21.95" customHeight="1" thickBot="1" x14ac:dyDescent="0.25">
      <c r="A28" s="107" t="str">
        <f t="shared" si="3"/>
        <v/>
      </c>
      <c r="B28" s="108"/>
      <c r="C28" s="109"/>
      <c r="D28" s="110"/>
      <c r="E28" s="111"/>
      <c r="F28" s="112"/>
      <c r="G28" s="113"/>
      <c r="H28" s="114" t="str">
        <f t="shared" si="4"/>
        <v/>
      </c>
      <c r="I28" s="114" t="str">
        <f t="shared" si="5"/>
        <v/>
      </c>
      <c r="J28" s="114" t="str">
        <f t="shared" si="6"/>
        <v/>
      </c>
      <c r="K28" s="115"/>
      <c r="L28" s="115"/>
      <c r="M28" s="115"/>
      <c r="N28" s="115"/>
      <c r="O28" s="115"/>
      <c r="P28" s="115"/>
      <c r="Q28" s="116"/>
      <c r="R28" s="107"/>
      <c r="S28" s="117"/>
      <c r="T28" s="121" t="str">
        <f t="shared" si="7"/>
        <v/>
      </c>
      <c r="U28" s="117"/>
      <c r="V28" s="118" t="str">
        <f t="shared" si="8"/>
        <v xml:space="preserve"> / </v>
      </c>
    </row>
    <row r="29" spans="1:22" ht="21.95" customHeight="1" thickBot="1" x14ac:dyDescent="0.25">
      <c r="A29" s="107" t="str">
        <f t="shared" si="3"/>
        <v/>
      </c>
      <c r="B29" s="108"/>
      <c r="C29" s="109"/>
      <c r="D29" s="110"/>
      <c r="E29" s="111"/>
      <c r="F29" s="112"/>
      <c r="G29" s="113"/>
      <c r="H29" s="114" t="str">
        <f t="shared" si="4"/>
        <v/>
      </c>
      <c r="I29" s="114" t="str">
        <f t="shared" si="5"/>
        <v/>
      </c>
      <c r="J29" s="114" t="str">
        <f t="shared" si="6"/>
        <v/>
      </c>
      <c r="K29" s="115"/>
      <c r="L29" s="115"/>
      <c r="M29" s="115"/>
      <c r="N29" s="115"/>
      <c r="O29" s="115"/>
      <c r="P29" s="115"/>
      <c r="Q29" s="116"/>
      <c r="R29" s="107"/>
      <c r="S29" s="117"/>
      <c r="T29" s="121" t="str">
        <f t="shared" si="7"/>
        <v/>
      </c>
      <c r="U29" s="117"/>
      <c r="V29" s="118" t="str">
        <f t="shared" si="8"/>
        <v xml:space="preserve"> / </v>
      </c>
    </row>
    <row r="30" spans="1:22" ht="21.95" customHeight="1" thickBot="1" x14ac:dyDescent="0.25">
      <c r="A30" s="107" t="str">
        <f t="shared" si="3"/>
        <v/>
      </c>
      <c r="B30" s="108"/>
      <c r="C30" s="109"/>
      <c r="D30" s="110"/>
      <c r="E30" s="111"/>
      <c r="F30" s="112"/>
      <c r="G30" s="113"/>
      <c r="H30" s="114" t="str">
        <f t="shared" si="4"/>
        <v/>
      </c>
      <c r="I30" s="114" t="str">
        <f t="shared" si="5"/>
        <v/>
      </c>
      <c r="J30" s="114" t="str">
        <f t="shared" si="6"/>
        <v/>
      </c>
      <c r="K30" s="115"/>
      <c r="L30" s="115"/>
      <c r="M30" s="115"/>
      <c r="N30" s="115"/>
      <c r="O30" s="115"/>
      <c r="P30" s="115"/>
      <c r="Q30" s="116"/>
      <c r="R30" s="107"/>
      <c r="S30" s="117"/>
      <c r="T30" s="121" t="str">
        <f t="shared" si="7"/>
        <v/>
      </c>
      <c r="U30" s="117"/>
      <c r="V30" s="118" t="str">
        <f t="shared" si="8"/>
        <v xml:space="preserve"> / </v>
      </c>
    </row>
    <row r="31" spans="1:22" ht="21.95" customHeight="1" thickBot="1" x14ac:dyDescent="0.25">
      <c r="A31" s="107" t="str">
        <f t="shared" si="3"/>
        <v/>
      </c>
      <c r="B31" s="108"/>
      <c r="C31" s="109"/>
      <c r="D31" s="110"/>
      <c r="E31" s="111"/>
      <c r="F31" s="112"/>
      <c r="G31" s="113"/>
      <c r="H31" s="114" t="str">
        <f t="shared" si="4"/>
        <v/>
      </c>
      <c r="I31" s="114" t="str">
        <f t="shared" si="5"/>
        <v/>
      </c>
      <c r="J31" s="114" t="str">
        <f t="shared" si="6"/>
        <v/>
      </c>
      <c r="K31" s="115"/>
      <c r="L31" s="115"/>
      <c r="M31" s="115"/>
      <c r="N31" s="115"/>
      <c r="O31" s="115"/>
      <c r="P31" s="115"/>
      <c r="Q31" s="116"/>
      <c r="R31" s="107"/>
      <c r="S31" s="117"/>
      <c r="T31" s="121" t="str">
        <f t="shared" si="7"/>
        <v/>
      </c>
      <c r="U31" s="117"/>
      <c r="V31" s="118" t="str">
        <f t="shared" si="8"/>
        <v xml:space="preserve"> / </v>
      </c>
    </row>
    <row r="32" spans="1:22" ht="21.95" customHeight="1" thickBot="1" x14ac:dyDescent="0.25">
      <c r="A32" s="107" t="str">
        <f t="shared" si="3"/>
        <v/>
      </c>
      <c r="B32" s="108"/>
      <c r="C32" s="109"/>
      <c r="D32" s="110"/>
      <c r="E32" s="111"/>
      <c r="F32" s="112"/>
      <c r="G32" s="113"/>
      <c r="H32" s="114" t="str">
        <f t="shared" si="4"/>
        <v/>
      </c>
      <c r="I32" s="114" t="str">
        <f t="shared" si="5"/>
        <v/>
      </c>
      <c r="J32" s="114" t="str">
        <f t="shared" si="6"/>
        <v/>
      </c>
      <c r="K32" s="115"/>
      <c r="L32" s="115"/>
      <c r="M32" s="115"/>
      <c r="N32" s="115"/>
      <c r="O32" s="115"/>
      <c r="P32" s="115"/>
      <c r="Q32" s="116"/>
      <c r="R32" s="107"/>
      <c r="S32" s="117"/>
      <c r="T32" s="121" t="str">
        <f t="shared" si="7"/>
        <v/>
      </c>
      <c r="U32" s="117"/>
      <c r="V32" s="118" t="str">
        <f t="shared" si="8"/>
        <v xml:space="preserve"> / </v>
      </c>
    </row>
    <row r="33" spans="1:22" ht="21.95" customHeight="1" thickBot="1" x14ac:dyDescent="0.25">
      <c r="A33" s="107" t="str">
        <f t="shared" si="3"/>
        <v/>
      </c>
      <c r="B33" s="108"/>
      <c r="C33" s="109"/>
      <c r="D33" s="110"/>
      <c r="E33" s="111"/>
      <c r="F33" s="112"/>
      <c r="G33" s="113"/>
      <c r="H33" s="114" t="str">
        <f t="shared" si="4"/>
        <v/>
      </c>
      <c r="I33" s="114" t="str">
        <f t="shared" si="5"/>
        <v/>
      </c>
      <c r="J33" s="114" t="str">
        <f t="shared" si="6"/>
        <v/>
      </c>
      <c r="K33" s="115"/>
      <c r="L33" s="115"/>
      <c r="M33" s="115"/>
      <c r="N33" s="115"/>
      <c r="O33" s="115"/>
      <c r="P33" s="115"/>
      <c r="Q33" s="116"/>
      <c r="R33" s="107"/>
      <c r="S33" s="117"/>
      <c r="T33" s="121" t="str">
        <f t="shared" si="7"/>
        <v/>
      </c>
      <c r="U33" s="117"/>
      <c r="V33" s="118" t="str">
        <f t="shared" si="8"/>
        <v xml:space="preserve"> / </v>
      </c>
    </row>
    <row r="34" spans="1:22" ht="21.95" customHeight="1" thickBot="1" x14ac:dyDescent="0.25">
      <c r="A34" s="107" t="str">
        <f t="shared" si="3"/>
        <v/>
      </c>
      <c r="B34" s="108"/>
      <c r="C34" s="109"/>
      <c r="D34" s="110"/>
      <c r="E34" s="111"/>
      <c r="F34" s="112"/>
      <c r="G34" s="113"/>
      <c r="H34" s="114" t="str">
        <f t="shared" si="4"/>
        <v/>
      </c>
      <c r="I34" s="114" t="str">
        <f t="shared" si="5"/>
        <v/>
      </c>
      <c r="J34" s="114" t="str">
        <f t="shared" si="6"/>
        <v/>
      </c>
      <c r="K34" s="115"/>
      <c r="L34" s="115"/>
      <c r="M34" s="115"/>
      <c r="N34" s="115"/>
      <c r="O34" s="115"/>
      <c r="P34" s="115"/>
      <c r="Q34" s="116"/>
      <c r="R34" s="107"/>
      <c r="S34" s="117"/>
      <c r="T34" s="121" t="str">
        <f t="shared" si="7"/>
        <v/>
      </c>
      <c r="U34" s="117"/>
      <c r="V34" s="118" t="str">
        <f t="shared" si="8"/>
        <v xml:space="preserve"> / </v>
      </c>
    </row>
    <row r="35" spans="1:22" ht="21.95" customHeight="1" thickBot="1" x14ac:dyDescent="0.25">
      <c r="A35" s="107" t="str">
        <f t="shared" si="3"/>
        <v/>
      </c>
      <c r="B35" s="108"/>
      <c r="C35" s="109"/>
      <c r="D35" s="110"/>
      <c r="E35" s="111"/>
      <c r="F35" s="112"/>
      <c r="G35" s="113"/>
      <c r="H35" s="114" t="str">
        <f t="shared" si="4"/>
        <v/>
      </c>
      <c r="I35" s="114" t="str">
        <f t="shared" si="5"/>
        <v/>
      </c>
      <c r="J35" s="114" t="str">
        <f t="shared" si="6"/>
        <v/>
      </c>
      <c r="K35" s="115"/>
      <c r="L35" s="115"/>
      <c r="M35" s="115"/>
      <c r="N35" s="115"/>
      <c r="O35" s="115"/>
      <c r="P35" s="115"/>
      <c r="Q35" s="116"/>
      <c r="R35" s="107"/>
      <c r="S35" s="117"/>
      <c r="T35" s="121" t="str">
        <f t="shared" si="7"/>
        <v/>
      </c>
      <c r="U35" s="117"/>
      <c r="V35" s="118" t="str">
        <f t="shared" si="8"/>
        <v xml:space="preserve"> / </v>
      </c>
    </row>
    <row r="36" spans="1:22" ht="21.95" customHeight="1" thickBot="1" x14ac:dyDescent="0.25">
      <c r="A36" s="107" t="str">
        <f t="shared" si="3"/>
        <v/>
      </c>
      <c r="B36" s="108"/>
      <c r="C36" s="109"/>
      <c r="D36" s="110"/>
      <c r="E36" s="111"/>
      <c r="F36" s="112"/>
      <c r="G36" s="113"/>
      <c r="H36" s="114" t="str">
        <f t="shared" si="4"/>
        <v/>
      </c>
      <c r="I36" s="114" t="str">
        <f t="shared" si="5"/>
        <v/>
      </c>
      <c r="J36" s="114" t="str">
        <f t="shared" si="6"/>
        <v/>
      </c>
      <c r="K36" s="115"/>
      <c r="L36" s="115"/>
      <c r="M36" s="115"/>
      <c r="N36" s="115"/>
      <c r="O36" s="115"/>
      <c r="P36" s="115"/>
      <c r="Q36" s="116"/>
      <c r="R36" s="107"/>
      <c r="S36" s="117"/>
      <c r="T36" s="121" t="str">
        <f t="shared" si="7"/>
        <v/>
      </c>
      <c r="U36" s="117"/>
      <c r="V36" s="118" t="str">
        <f t="shared" si="8"/>
        <v xml:space="preserve"> / </v>
      </c>
    </row>
    <row r="37" spans="1:22" ht="21.95" customHeight="1" thickBot="1" x14ac:dyDescent="0.25">
      <c r="A37" s="107" t="str">
        <f t="shared" si="3"/>
        <v/>
      </c>
      <c r="B37" s="108"/>
      <c r="C37" s="109"/>
      <c r="D37" s="110"/>
      <c r="E37" s="111"/>
      <c r="F37" s="112"/>
      <c r="G37" s="113"/>
      <c r="H37" s="114" t="str">
        <f t="shared" si="4"/>
        <v/>
      </c>
      <c r="I37" s="114" t="str">
        <f t="shared" si="5"/>
        <v/>
      </c>
      <c r="J37" s="114" t="str">
        <f t="shared" si="6"/>
        <v/>
      </c>
      <c r="K37" s="115"/>
      <c r="L37" s="115"/>
      <c r="M37" s="115"/>
      <c r="N37" s="115"/>
      <c r="O37" s="115"/>
      <c r="P37" s="115"/>
      <c r="Q37" s="116"/>
      <c r="R37" s="107"/>
      <c r="S37" s="117"/>
      <c r="T37" s="121" t="str">
        <f t="shared" si="7"/>
        <v/>
      </c>
      <c r="U37" s="117"/>
      <c r="V37" s="118" t="str">
        <f t="shared" si="8"/>
        <v xml:space="preserve"> / </v>
      </c>
    </row>
    <row r="38" spans="1:22" ht="21.95" customHeight="1" thickBot="1" x14ac:dyDescent="0.25">
      <c r="A38" s="107" t="str">
        <f t="shared" si="3"/>
        <v/>
      </c>
      <c r="B38" s="108"/>
      <c r="C38" s="109"/>
      <c r="D38" s="110"/>
      <c r="E38" s="111"/>
      <c r="F38" s="112"/>
      <c r="G38" s="113"/>
      <c r="H38" s="114" t="str">
        <f t="shared" si="4"/>
        <v/>
      </c>
      <c r="I38" s="114" t="str">
        <f t="shared" si="5"/>
        <v/>
      </c>
      <c r="J38" s="114" t="str">
        <f t="shared" si="6"/>
        <v/>
      </c>
      <c r="K38" s="115"/>
      <c r="L38" s="115"/>
      <c r="M38" s="115"/>
      <c r="N38" s="115"/>
      <c r="O38" s="115"/>
      <c r="P38" s="115"/>
      <c r="Q38" s="116"/>
      <c r="R38" s="107"/>
      <c r="S38" s="117"/>
      <c r="T38" s="121" t="str">
        <f t="shared" si="7"/>
        <v/>
      </c>
      <c r="U38" s="117"/>
      <c r="V38" s="118" t="str">
        <f t="shared" si="8"/>
        <v xml:space="preserve"> / </v>
      </c>
    </row>
    <row r="39" spans="1:22" ht="21.95" customHeight="1" thickBot="1" x14ac:dyDescent="0.25">
      <c r="A39" s="107" t="str">
        <f t="shared" si="3"/>
        <v/>
      </c>
      <c r="B39" s="108"/>
      <c r="C39" s="109"/>
      <c r="D39" s="110"/>
      <c r="E39" s="111"/>
      <c r="F39" s="112"/>
      <c r="G39" s="113"/>
      <c r="H39" s="114" t="str">
        <f t="shared" si="4"/>
        <v/>
      </c>
      <c r="I39" s="114" t="str">
        <f t="shared" si="5"/>
        <v/>
      </c>
      <c r="J39" s="114" t="str">
        <f t="shared" si="6"/>
        <v/>
      </c>
      <c r="K39" s="115"/>
      <c r="L39" s="115"/>
      <c r="M39" s="115"/>
      <c r="N39" s="115"/>
      <c r="O39" s="115"/>
      <c r="P39" s="115"/>
      <c r="Q39" s="116"/>
      <c r="R39" s="107"/>
      <c r="S39" s="117"/>
      <c r="T39" s="121" t="str">
        <f t="shared" si="7"/>
        <v/>
      </c>
      <c r="U39" s="117"/>
      <c r="V39" s="118" t="str">
        <f t="shared" si="8"/>
        <v xml:space="preserve"> / </v>
      </c>
    </row>
    <row r="40" spans="1:22" ht="21.95" customHeight="1" thickBot="1" x14ac:dyDescent="0.25">
      <c r="A40" s="107" t="str">
        <f t="shared" si="3"/>
        <v/>
      </c>
      <c r="B40" s="108"/>
      <c r="C40" s="109"/>
      <c r="D40" s="110"/>
      <c r="E40" s="111"/>
      <c r="F40" s="112"/>
      <c r="G40" s="113"/>
      <c r="H40" s="114" t="str">
        <f t="shared" si="4"/>
        <v/>
      </c>
      <c r="I40" s="114" t="str">
        <f t="shared" si="5"/>
        <v/>
      </c>
      <c r="J40" s="114" t="str">
        <f t="shared" si="6"/>
        <v/>
      </c>
      <c r="K40" s="115"/>
      <c r="L40" s="115"/>
      <c r="M40" s="115"/>
      <c r="N40" s="115"/>
      <c r="O40" s="115"/>
      <c r="P40" s="115"/>
      <c r="Q40" s="116"/>
      <c r="R40" s="107"/>
      <c r="S40" s="117"/>
      <c r="T40" s="121" t="str">
        <f t="shared" si="7"/>
        <v/>
      </c>
      <c r="U40" s="117"/>
      <c r="V40" s="118" t="str">
        <f t="shared" si="8"/>
        <v xml:space="preserve"> / </v>
      </c>
    </row>
    <row r="41" spans="1:22" ht="21.95" customHeight="1" thickBot="1" x14ac:dyDescent="0.25">
      <c r="A41" s="107" t="str">
        <f t="shared" si="3"/>
        <v/>
      </c>
      <c r="B41" s="108"/>
      <c r="C41" s="109"/>
      <c r="D41" s="110"/>
      <c r="E41" s="111"/>
      <c r="F41" s="112"/>
      <c r="G41" s="113"/>
      <c r="H41" s="114" t="str">
        <f t="shared" si="4"/>
        <v/>
      </c>
      <c r="I41" s="114" t="str">
        <f t="shared" si="5"/>
        <v/>
      </c>
      <c r="J41" s="114" t="str">
        <f t="shared" si="6"/>
        <v/>
      </c>
      <c r="K41" s="115"/>
      <c r="L41" s="115"/>
      <c r="M41" s="115"/>
      <c r="N41" s="115"/>
      <c r="O41" s="115"/>
      <c r="P41" s="115"/>
      <c r="Q41" s="116"/>
      <c r="R41" s="107"/>
      <c r="S41" s="117"/>
      <c r="T41" s="121" t="str">
        <f t="shared" si="7"/>
        <v/>
      </c>
      <c r="U41" s="117"/>
      <c r="V41" s="118" t="str">
        <f t="shared" si="8"/>
        <v xml:space="preserve"> / </v>
      </c>
    </row>
    <row r="42" spans="1:22" ht="21.95" customHeight="1" thickBot="1" x14ac:dyDescent="0.25">
      <c r="A42" s="107" t="str">
        <f t="shared" si="3"/>
        <v/>
      </c>
      <c r="B42" s="108"/>
      <c r="C42" s="109"/>
      <c r="D42" s="110"/>
      <c r="E42" s="111"/>
      <c r="F42" s="112"/>
      <c r="G42" s="113"/>
      <c r="H42" s="114" t="str">
        <f t="shared" si="4"/>
        <v/>
      </c>
      <c r="I42" s="114" t="str">
        <f t="shared" si="5"/>
        <v/>
      </c>
      <c r="J42" s="114" t="str">
        <f t="shared" si="6"/>
        <v/>
      </c>
      <c r="K42" s="115"/>
      <c r="L42" s="115"/>
      <c r="M42" s="115"/>
      <c r="N42" s="115"/>
      <c r="O42" s="115"/>
      <c r="P42" s="115"/>
      <c r="Q42" s="116"/>
      <c r="R42" s="107"/>
      <c r="S42" s="117"/>
      <c r="T42" s="121" t="str">
        <f t="shared" si="7"/>
        <v/>
      </c>
      <c r="U42" s="117"/>
      <c r="V42" s="118" t="str">
        <f t="shared" si="8"/>
        <v xml:space="preserve"> / </v>
      </c>
    </row>
    <row r="43" spans="1:22" ht="21.95" customHeight="1" thickBot="1" x14ac:dyDescent="0.25">
      <c r="A43" s="107" t="str">
        <f t="shared" si="3"/>
        <v/>
      </c>
      <c r="B43" s="108"/>
      <c r="C43" s="109"/>
      <c r="D43" s="110"/>
      <c r="E43" s="111"/>
      <c r="F43" s="112"/>
      <c r="G43" s="113"/>
      <c r="H43" s="114" t="str">
        <f t="shared" si="4"/>
        <v/>
      </c>
      <c r="I43" s="114" t="str">
        <f t="shared" si="5"/>
        <v/>
      </c>
      <c r="J43" s="114" t="str">
        <f t="shared" si="6"/>
        <v/>
      </c>
      <c r="K43" s="115"/>
      <c r="L43" s="115"/>
      <c r="M43" s="115"/>
      <c r="N43" s="115"/>
      <c r="O43" s="115"/>
      <c r="P43" s="115"/>
      <c r="Q43" s="116"/>
      <c r="R43" s="107"/>
      <c r="S43" s="117"/>
      <c r="T43" s="121" t="str">
        <f t="shared" si="7"/>
        <v/>
      </c>
      <c r="U43" s="117"/>
      <c r="V43" s="118" t="str">
        <f t="shared" si="8"/>
        <v xml:space="preserve"> / </v>
      </c>
    </row>
    <row r="44" spans="1:22" ht="21.95" customHeight="1" thickBot="1" x14ac:dyDescent="0.25">
      <c r="A44" s="107" t="str">
        <f t="shared" si="3"/>
        <v/>
      </c>
      <c r="B44" s="108"/>
      <c r="C44" s="109"/>
      <c r="D44" s="110"/>
      <c r="E44" s="111"/>
      <c r="F44" s="112"/>
      <c r="G44" s="113"/>
      <c r="H44" s="114" t="str">
        <f t="shared" si="4"/>
        <v/>
      </c>
      <c r="I44" s="114" t="str">
        <f t="shared" si="5"/>
        <v/>
      </c>
      <c r="J44" s="114" t="str">
        <f t="shared" si="6"/>
        <v/>
      </c>
      <c r="K44" s="115"/>
      <c r="L44" s="115"/>
      <c r="M44" s="115"/>
      <c r="N44" s="115"/>
      <c r="O44" s="115"/>
      <c r="P44" s="115"/>
      <c r="Q44" s="116"/>
      <c r="R44" s="107"/>
      <c r="S44" s="117"/>
      <c r="T44" s="121" t="str">
        <f t="shared" si="7"/>
        <v/>
      </c>
      <c r="U44" s="117"/>
      <c r="V44" s="118" t="str">
        <f t="shared" si="8"/>
        <v xml:space="preserve"> / </v>
      </c>
    </row>
    <row r="45" spans="1:22" ht="21.95" customHeight="1" thickBot="1" x14ac:dyDescent="0.25">
      <c r="A45" s="107" t="str">
        <f t="shared" si="3"/>
        <v/>
      </c>
      <c r="B45" s="108"/>
      <c r="C45" s="109"/>
      <c r="D45" s="110"/>
      <c r="E45" s="111"/>
      <c r="F45" s="112"/>
      <c r="G45" s="113"/>
      <c r="H45" s="114" t="str">
        <f t="shared" si="4"/>
        <v/>
      </c>
      <c r="I45" s="114" t="str">
        <f t="shared" si="5"/>
        <v/>
      </c>
      <c r="J45" s="114" t="str">
        <f t="shared" si="6"/>
        <v/>
      </c>
      <c r="K45" s="115"/>
      <c r="L45" s="115"/>
      <c r="M45" s="115"/>
      <c r="N45" s="115"/>
      <c r="O45" s="115"/>
      <c r="P45" s="115"/>
      <c r="Q45" s="116"/>
      <c r="R45" s="107"/>
      <c r="S45" s="117"/>
      <c r="T45" s="121" t="str">
        <f t="shared" si="7"/>
        <v/>
      </c>
      <c r="U45" s="117"/>
      <c r="V45" s="118" t="str">
        <f t="shared" si="8"/>
        <v xml:space="preserve"> / </v>
      </c>
    </row>
    <row r="46" spans="1:22" ht="21.95" customHeight="1" x14ac:dyDescent="0.2"/>
    <row r="47" spans="1:22" ht="21.95" customHeight="1" x14ac:dyDescent="0.2"/>
    <row r="48" spans="1:22" ht="21.95" customHeight="1" x14ac:dyDescent="0.2"/>
    <row r="49" ht="21.95" customHeight="1" x14ac:dyDescent="0.2"/>
    <row r="50" ht="21.95" customHeight="1" x14ac:dyDescent="0.2"/>
    <row r="51" ht="21.95" customHeight="1" x14ac:dyDescent="0.2"/>
    <row r="52" ht="21.95" customHeight="1" x14ac:dyDescent="0.2"/>
    <row r="53" ht="21.95" customHeight="1" x14ac:dyDescent="0.2"/>
    <row r="54" ht="21.95" customHeight="1" x14ac:dyDescent="0.2"/>
    <row r="55" ht="21.95" customHeight="1" x14ac:dyDescent="0.2"/>
    <row r="56" ht="21.95" customHeight="1" x14ac:dyDescent="0.2"/>
    <row r="57" ht="21.95" customHeight="1" x14ac:dyDescent="0.2"/>
    <row r="58" ht="21.95" customHeight="1" x14ac:dyDescent="0.2"/>
    <row r="59" ht="21.95" customHeight="1" x14ac:dyDescent="0.2"/>
    <row r="60" ht="21.95" customHeight="1" x14ac:dyDescent="0.2"/>
    <row r="61" ht="21.95" customHeight="1" x14ac:dyDescent="0.2"/>
    <row r="62" ht="21.95" customHeight="1" x14ac:dyDescent="0.2"/>
    <row r="63" ht="21.95" customHeight="1" x14ac:dyDescent="0.2"/>
    <row r="64" ht="21.95" customHeight="1" x14ac:dyDescent="0.2"/>
    <row r="65" ht="21.95" customHeight="1" x14ac:dyDescent="0.2"/>
    <row r="66" ht="21.95" customHeight="1" x14ac:dyDescent="0.2"/>
    <row r="67" ht="21.95" customHeight="1" x14ac:dyDescent="0.2"/>
    <row r="68" ht="21.95" customHeight="1" x14ac:dyDescent="0.2"/>
    <row r="69" ht="21.95" customHeight="1" x14ac:dyDescent="0.2"/>
    <row r="70" ht="21.95" customHeight="1" x14ac:dyDescent="0.2"/>
    <row r="71" ht="21.95" customHeight="1" x14ac:dyDescent="0.2"/>
    <row r="72" ht="21.95" customHeight="1" x14ac:dyDescent="0.2"/>
  </sheetData>
  <mergeCells count="10">
    <mergeCell ref="F1:G1"/>
    <mergeCell ref="H1:I1"/>
    <mergeCell ref="AH1:AI1"/>
    <mergeCell ref="AJ1:AK1"/>
    <mergeCell ref="AL1:AN1"/>
    <mergeCell ref="H5:J5"/>
    <mergeCell ref="K5:M5"/>
    <mergeCell ref="V5:V6"/>
    <mergeCell ref="T5:T6"/>
    <mergeCell ref="U5:U6"/>
  </mergeCells>
  <conditionalFormatting sqref="E7:E45">
    <cfRule type="expression" dxfId="30" priority="1" stopIfTrue="1">
      <formula>OR(P7="باق",P7="باقية")</formula>
    </cfRule>
    <cfRule type="expression" dxfId="29" priority="2" stopIfTrue="1">
      <formula>OR(P7="باق ومنقطع",P7="باقية ومنقطعة")</formula>
    </cfRule>
  </conditionalFormatting>
  <conditionalFormatting sqref="N2:S3">
    <cfRule type="expression" dxfId="28" priority="15" stopIfTrue="1">
      <formula>OR($P$7="منازل",$P$7="محو آمية")</formula>
    </cfRule>
  </conditionalFormatting>
  <conditionalFormatting sqref="F7:F45">
    <cfRule type="expression" dxfId="27" priority="9" stopIfTrue="1">
      <formula>F7="ذكر"</formula>
    </cfRule>
    <cfRule type="expression" dxfId="26" priority="10" stopIfTrue="1">
      <formula>F7="أنثى"</formula>
    </cfRule>
  </conditionalFormatting>
  <conditionalFormatting sqref="A7:A45">
    <cfRule type="expression" dxfId="25" priority="4" stopIfTrue="1">
      <formula>OR(U7="له دور ثان في",U7="لها دور ثان في")</formula>
    </cfRule>
    <cfRule type="expression" dxfId="24" priority="5" stopIfTrue="1">
      <formula>OR(U7="ناجح",U7="ناجحه")</formula>
    </cfRule>
    <cfRule type="expression" dxfId="23" priority="6" stopIfTrue="1">
      <formula>OR(U7="منقول",U7="منقولة")</formula>
    </cfRule>
  </conditionalFormatting>
  <dataValidations disablePrompts="1" count="7">
    <dataValidation type="textLength" operator="equal" allowBlank="1" showInputMessage="1" showErrorMessage="1" sqref="R7:R45 JN7 TJ7 ADF7 ANB7 AWX7 BGT7 BQP7 CAL7 CKH7 CUD7 DDZ7 DNV7 DXR7 EHN7 ERJ7 FBF7 FLB7 FUX7 GET7 GOP7 GYL7 HIH7 HSD7 IBZ7 ILV7 IVR7 JFN7 JPJ7 JZF7 KJB7 KSX7 LCT7 LMP7 LWL7 MGH7 MQD7 MZZ7 NJV7 NTR7 ODN7 ONJ7 OXF7 PHB7 PQX7 QAT7 QKP7 QUL7 REH7 ROD7 RXZ7 SHV7 SRR7 TBN7 TLJ7 TVF7 UFB7 UOX7 UYT7 VIP7 VSL7 WCH7 WMD7 WVZ7">
      <formula1>0</formula1>
    </dataValidation>
    <dataValidation type="list" allowBlank="1" showInputMessage="1" showErrorMessage="1" sqref="WWZ7 KN7 UJ7 AEF7 AOB7 AXX7 BHT7 BRP7 CBL7 CLH7 CVD7 DEZ7 DOV7 DYR7 EIN7 ESJ7 FCF7 FMB7 FVX7 GFT7 GPP7 GZL7 HJH7 HTD7 ICZ7 IMV7 IWR7 JGN7 JQJ7 KAF7 KKB7 KTX7 LDT7 LNP7 LXL7 MHH7 MRD7 NAZ7 NKV7 NUR7 OEN7 OOJ7 OYF7 PIB7 PRX7 QBT7 QLP7 QVL7 RFH7 RPD7 RYZ7 SIV7 SSR7 TCN7 TMJ7 TWF7 UGB7 UPX7 UZT7 VJP7 VTL7 WDH7 WND7">
      <formula1>"مستجد,مستجدة,منقول,منقولة,باق,باقية"</formula1>
    </dataValidation>
    <dataValidation type="list" allowBlank="1" showInputMessage="1" showErrorMessage="1" sqref="WWY7 KM7 UI7 AEE7 AOA7 AXW7 BHS7 BRO7 CBK7 CLG7 CVC7 DEY7 DOU7 DYQ7 EIM7 ESI7 FCE7 FMA7 FVW7 GFS7 GPO7 GZK7 HJG7 HTC7 ICY7 IMU7 IWQ7 JGM7 JQI7 KAE7 KKA7 KTW7 LDS7 LNO7 LXK7 MHG7 MRC7 NAY7 NKU7 NUQ7 OEM7 OOI7 OYE7 PIA7 PRW7 QBS7 QLO7 QVK7 RFG7 RPC7 RYY7 SIU7 SSQ7 TCM7 TMI7 TWE7 UGA7 UPW7 UZS7 VJO7 VTK7 WDG7 WNC7">
      <formula1>"مسلم,مسلمة,مسيحى,مسيحية"</formula1>
    </dataValidation>
    <dataValidation type="list" allowBlank="1" showInputMessage="1" showErrorMessage="1" sqref="WVN7 KD7 TZ7 ADV7 ANR7 AXN7 BHJ7 BRF7 CBB7 CKX7 CUT7 DEP7 DOL7 DYH7 EID7 ERZ7 FBV7 FLR7 FVN7 GFJ7 GPF7 GZB7 HIX7 HST7 ICP7 IML7 IWH7 JGD7 JPZ7 JZV7 KJR7 KTN7 LDJ7 LNF7 LXB7 MGX7 MQT7 NAP7 NKL7 NUH7 OED7 ONZ7 OXV7 PHR7 PRN7 QBJ7 QLF7 QVB7 REX7 ROT7 RYP7 SIL7 SSH7 TCD7 TLZ7 TVV7 UFR7 UPN7 UZJ7 VJF7 VTB7 WCX7 WMT7 WWP7 F7:F45 JB7 SX7 ACT7 AMP7 AWL7 BGH7 BQD7 BZZ7 CJV7 CTR7 DDN7 DNJ7 DXF7 EHB7 EQX7 FAT7 FKP7 FUL7 GEH7 GOD7 GXZ7 HHV7 HRR7 IBN7 ILJ7 IVF7 JFB7 JOX7 JYT7 KIP7 KSL7 LCH7 LMD7 LVZ7 MFV7 MPR7 MZN7 NJJ7 NTF7 ODB7 OMX7 OWT7 PGP7 PQL7 QAH7 QKD7 QTZ7 RDV7 RNR7 RXN7 SHJ7 SRF7 TBB7 TKX7 TUT7 UEP7 UOL7 UYH7 VID7 VRZ7 WBV7 WLR7">
      <formula1>"ذكر,أنثى"</formula1>
    </dataValidation>
    <dataValidation type="list" allowBlank="1" showInputMessage="1" showErrorMessage="1" sqref="JL7 WVX7 WMB7 WCF7 VSJ7 VIN7 UYR7 UOV7 UEZ7 TVD7 TLH7 TBL7 SRP7 SHT7 RXX7 ROB7 REF7 QUJ7 QKN7 QAR7 PQV7 PGZ7 OXD7 ONH7 ODL7 NTP7 NJT7 MZX7 MQB7 MGF7 LWJ7 LMN7 LCR7 KSV7 KIZ7 JZD7 JPH7 JFL7 IVP7 ILT7 IBX7 HSB7 HIF7 GYJ7 GON7 GER7 FUV7 FKZ7 FBD7 ERH7 EHL7 DXP7 DNT7 DDX7 CUB7 CKF7 CAJ7 BQN7 BGR7 AWV7 AMZ7 ADD7 TH7">
      <formula1>IF(JB7="ذكر",$W$1:$W$6,$X$1:$X$6)</formula1>
    </dataValidation>
    <dataValidation type="list" allowBlank="1" showInputMessage="1" showErrorMessage="1" sqref="JJ7 WVV7 WLZ7 WCD7 VSH7 VIL7 UYP7 UOT7 UEX7 TVB7 TLF7 TBJ7 SRN7 SHR7 RXV7 RNZ7 RED7 QUH7 QKL7 QAP7 PQT7 PGX7 OXB7 ONF7 ODJ7 NTN7 NJR7 MZV7 MPZ7 MGD7 LWH7 LML7 LCP7 KST7 KIX7 JZB7 JPF7 JFJ7 IVN7 ILR7 IBV7 HRZ7 HID7 GYH7 GOL7 GEP7 FUT7 FKX7 FBB7 ERF7 EHJ7 DXN7 DNR7 DDV7 CTZ7 CKD7 CAH7 BQL7 BGP7 AWT7 AMX7 ADB7 TF7">
      <formula1>INDIRECT(IF(JB7="ذكر","جنسيةولد","جنسيةبنت"))</formula1>
    </dataValidation>
    <dataValidation type="list" allowBlank="1" showInputMessage="1" showErrorMessage="1" sqref="JK7 WVW7 WMA7 WCE7 VSI7 VIM7 UYQ7 UOU7 UEY7 TVC7 TLG7 TBK7 SRO7 SHS7 RXW7 ROA7 REE7 QUI7 QKM7 QAQ7 PQU7 PGY7 OXC7 ONG7 ODK7 NTO7 NJS7 MZW7 MQA7 MGE7 LWI7 LMM7 LCQ7 KSU7 KIY7 JZC7 JPG7 JFK7 IVO7 ILS7 IBW7 HSA7 HIE7 GYI7 GOM7 GEQ7 FUU7 FKY7 FBC7 ERG7 EHK7 DXO7 DNS7 DDW7 CUA7 CKE7 CAI7 BQM7 BGQ7 AWU7 AMY7 ADC7 TG7">
      <formula1>INDIRECT(IF(JB7="ذكر","ديانةولد","ديانةبنت"))</formula1>
    </dataValidation>
  </dataValidations>
  <pageMargins left="0.7" right="0.7" top="0.75" bottom="0.75" header="0.3" footer="0.3"/>
  <pageSetup paperSize="9" orientation="portrait" horizontalDpi="200" verticalDpi="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rightToLeft="1" workbookViewId="0">
      <selection activeCell="D23" sqref="D23"/>
    </sheetView>
  </sheetViews>
  <sheetFormatPr defaultRowHeight="15" x14ac:dyDescent="0.2"/>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
  <sheetViews>
    <sheetView rightToLeft="1" workbookViewId="0"/>
  </sheetViews>
  <sheetFormatPr defaultRowHeight="15" x14ac:dyDescent="0.2"/>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Q9"/>
  <sheetViews>
    <sheetView rightToLeft="1" workbookViewId="0">
      <selection activeCell="B8" sqref="B8"/>
    </sheetView>
  </sheetViews>
  <sheetFormatPr defaultRowHeight="15" x14ac:dyDescent="0.2"/>
  <cols>
    <col min="2" max="2" width="7.44140625" customWidth="1"/>
    <col min="3" max="3" width="22.33203125" customWidth="1"/>
    <col min="4" max="5" width="5" customWidth="1"/>
    <col min="6" max="6" width="11.5546875" customWidth="1"/>
    <col min="7" max="7" width="4.88671875" customWidth="1"/>
    <col min="8" max="9" width="4.6640625" customWidth="1"/>
    <col min="10" max="12" width="4.88671875" customWidth="1"/>
    <col min="13" max="112" width="4.5546875" customWidth="1"/>
    <col min="113" max="134" width="0" hidden="1" customWidth="1"/>
    <col min="135" max="135" width="9.33203125" customWidth="1"/>
    <col min="136" max="136" width="25" customWidth="1"/>
    <col min="137" max="137" width="5.109375" customWidth="1"/>
    <col min="138" max="139" width="4.5546875" customWidth="1"/>
    <col min="140" max="140" width="6.44140625" customWidth="1"/>
    <col min="141" max="141" width="9.21875" customWidth="1"/>
    <col min="142" max="142" width="10.6640625" customWidth="1"/>
    <col min="143" max="143" width="10.33203125" customWidth="1"/>
    <col min="144" max="158" width="4.5546875" customWidth="1"/>
    <col min="159" max="159" width="7.21875" customWidth="1"/>
    <col min="160" max="160" width="13.21875" customWidth="1"/>
    <col min="161" max="161" width="30" customWidth="1"/>
    <col min="162" max="166" width="6.109375" customWidth="1"/>
    <col min="258" max="258" width="7.44140625" customWidth="1"/>
    <col min="259" max="259" width="22.33203125" customWidth="1"/>
    <col min="260" max="261" width="5" customWidth="1"/>
    <col min="262" max="262" width="11.5546875" customWidth="1"/>
    <col min="263" max="263" width="4.88671875" customWidth="1"/>
    <col min="264" max="265" width="4.6640625" customWidth="1"/>
    <col min="266" max="268" width="4.88671875" customWidth="1"/>
    <col min="269" max="368" width="4.5546875" customWidth="1"/>
    <col min="369" max="390" width="0" hidden="1" customWidth="1"/>
    <col min="391" max="391" width="9.33203125" customWidth="1"/>
    <col min="392" max="392" width="25" customWidth="1"/>
    <col min="393" max="393" width="5.109375" customWidth="1"/>
    <col min="394" max="395" width="4.5546875" customWidth="1"/>
    <col min="396" max="396" width="6.44140625" customWidth="1"/>
    <col min="397" max="397" width="9.21875" customWidth="1"/>
    <col min="398" max="398" width="10.6640625" customWidth="1"/>
    <col min="399" max="399" width="10.33203125" customWidth="1"/>
    <col min="400" max="414" width="4.5546875" customWidth="1"/>
    <col min="415" max="415" width="7.21875" customWidth="1"/>
    <col min="416" max="416" width="13.21875" customWidth="1"/>
    <col min="417" max="417" width="30" customWidth="1"/>
    <col min="418" max="422" width="6.109375" customWidth="1"/>
    <col min="514" max="514" width="7.44140625" customWidth="1"/>
    <col min="515" max="515" width="22.33203125" customWidth="1"/>
    <col min="516" max="517" width="5" customWidth="1"/>
    <col min="518" max="518" width="11.5546875" customWidth="1"/>
    <col min="519" max="519" width="4.88671875" customWidth="1"/>
    <col min="520" max="521" width="4.6640625" customWidth="1"/>
    <col min="522" max="524" width="4.88671875" customWidth="1"/>
    <col min="525" max="624" width="4.5546875" customWidth="1"/>
    <col min="625" max="646" width="0" hidden="1" customWidth="1"/>
    <col min="647" max="647" width="9.33203125" customWidth="1"/>
    <col min="648" max="648" width="25" customWidth="1"/>
    <col min="649" max="649" width="5.109375" customWidth="1"/>
    <col min="650" max="651" width="4.5546875" customWidth="1"/>
    <col min="652" max="652" width="6.44140625" customWidth="1"/>
    <col min="653" max="653" width="9.21875" customWidth="1"/>
    <col min="654" max="654" width="10.6640625" customWidth="1"/>
    <col min="655" max="655" width="10.33203125" customWidth="1"/>
    <col min="656" max="670" width="4.5546875" customWidth="1"/>
    <col min="671" max="671" width="7.21875" customWidth="1"/>
    <col min="672" max="672" width="13.21875" customWidth="1"/>
    <col min="673" max="673" width="30" customWidth="1"/>
    <col min="674" max="678" width="6.109375" customWidth="1"/>
    <col min="770" max="770" width="7.44140625" customWidth="1"/>
    <col min="771" max="771" width="22.33203125" customWidth="1"/>
    <col min="772" max="773" width="5" customWidth="1"/>
    <col min="774" max="774" width="11.5546875" customWidth="1"/>
    <col min="775" max="775" width="4.88671875" customWidth="1"/>
    <col min="776" max="777" width="4.6640625" customWidth="1"/>
    <col min="778" max="780" width="4.88671875" customWidth="1"/>
    <col min="781" max="880" width="4.5546875" customWidth="1"/>
    <col min="881" max="902" width="0" hidden="1" customWidth="1"/>
    <col min="903" max="903" width="9.33203125" customWidth="1"/>
    <col min="904" max="904" width="25" customWidth="1"/>
    <col min="905" max="905" width="5.109375" customWidth="1"/>
    <col min="906" max="907" width="4.5546875" customWidth="1"/>
    <col min="908" max="908" width="6.44140625" customWidth="1"/>
    <col min="909" max="909" width="9.21875" customWidth="1"/>
    <col min="910" max="910" width="10.6640625" customWidth="1"/>
    <col min="911" max="911" width="10.33203125" customWidth="1"/>
    <col min="912" max="926" width="4.5546875" customWidth="1"/>
    <col min="927" max="927" width="7.21875" customWidth="1"/>
    <col min="928" max="928" width="13.21875" customWidth="1"/>
    <col min="929" max="929" width="30" customWidth="1"/>
    <col min="930" max="934" width="6.109375" customWidth="1"/>
    <col min="1026" max="1026" width="7.44140625" customWidth="1"/>
    <col min="1027" max="1027" width="22.33203125" customWidth="1"/>
    <col min="1028" max="1029" width="5" customWidth="1"/>
    <col min="1030" max="1030" width="11.5546875" customWidth="1"/>
    <col min="1031" max="1031" width="4.88671875" customWidth="1"/>
    <col min="1032" max="1033" width="4.6640625" customWidth="1"/>
    <col min="1034" max="1036" width="4.88671875" customWidth="1"/>
    <col min="1037" max="1136" width="4.5546875" customWidth="1"/>
    <col min="1137" max="1158" width="0" hidden="1" customWidth="1"/>
    <col min="1159" max="1159" width="9.33203125" customWidth="1"/>
    <col min="1160" max="1160" width="25" customWidth="1"/>
    <col min="1161" max="1161" width="5.109375" customWidth="1"/>
    <col min="1162" max="1163" width="4.5546875" customWidth="1"/>
    <col min="1164" max="1164" width="6.44140625" customWidth="1"/>
    <col min="1165" max="1165" width="9.21875" customWidth="1"/>
    <col min="1166" max="1166" width="10.6640625" customWidth="1"/>
    <col min="1167" max="1167" width="10.33203125" customWidth="1"/>
    <col min="1168" max="1182" width="4.5546875" customWidth="1"/>
    <col min="1183" max="1183" width="7.21875" customWidth="1"/>
    <col min="1184" max="1184" width="13.21875" customWidth="1"/>
    <col min="1185" max="1185" width="30" customWidth="1"/>
    <col min="1186" max="1190" width="6.109375" customWidth="1"/>
    <col min="1282" max="1282" width="7.44140625" customWidth="1"/>
    <col min="1283" max="1283" width="22.33203125" customWidth="1"/>
    <col min="1284" max="1285" width="5" customWidth="1"/>
    <col min="1286" max="1286" width="11.5546875" customWidth="1"/>
    <col min="1287" max="1287" width="4.88671875" customWidth="1"/>
    <col min="1288" max="1289" width="4.6640625" customWidth="1"/>
    <col min="1290" max="1292" width="4.88671875" customWidth="1"/>
    <col min="1293" max="1392" width="4.5546875" customWidth="1"/>
    <col min="1393" max="1414" width="0" hidden="1" customWidth="1"/>
    <col min="1415" max="1415" width="9.33203125" customWidth="1"/>
    <col min="1416" max="1416" width="25" customWidth="1"/>
    <col min="1417" max="1417" width="5.109375" customWidth="1"/>
    <col min="1418" max="1419" width="4.5546875" customWidth="1"/>
    <col min="1420" max="1420" width="6.44140625" customWidth="1"/>
    <col min="1421" max="1421" width="9.21875" customWidth="1"/>
    <col min="1422" max="1422" width="10.6640625" customWidth="1"/>
    <col min="1423" max="1423" width="10.33203125" customWidth="1"/>
    <col min="1424" max="1438" width="4.5546875" customWidth="1"/>
    <col min="1439" max="1439" width="7.21875" customWidth="1"/>
    <col min="1440" max="1440" width="13.21875" customWidth="1"/>
    <col min="1441" max="1441" width="30" customWidth="1"/>
    <col min="1442" max="1446" width="6.109375" customWidth="1"/>
    <col min="1538" max="1538" width="7.44140625" customWidth="1"/>
    <col min="1539" max="1539" width="22.33203125" customWidth="1"/>
    <col min="1540" max="1541" width="5" customWidth="1"/>
    <col min="1542" max="1542" width="11.5546875" customWidth="1"/>
    <col min="1543" max="1543" width="4.88671875" customWidth="1"/>
    <col min="1544" max="1545" width="4.6640625" customWidth="1"/>
    <col min="1546" max="1548" width="4.88671875" customWidth="1"/>
    <col min="1549" max="1648" width="4.5546875" customWidth="1"/>
    <col min="1649" max="1670" width="0" hidden="1" customWidth="1"/>
    <col min="1671" max="1671" width="9.33203125" customWidth="1"/>
    <col min="1672" max="1672" width="25" customWidth="1"/>
    <col min="1673" max="1673" width="5.109375" customWidth="1"/>
    <col min="1674" max="1675" width="4.5546875" customWidth="1"/>
    <col min="1676" max="1676" width="6.44140625" customWidth="1"/>
    <col min="1677" max="1677" width="9.21875" customWidth="1"/>
    <col min="1678" max="1678" width="10.6640625" customWidth="1"/>
    <col min="1679" max="1679" width="10.33203125" customWidth="1"/>
    <col min="1680" max="1694" width="4.5546875" customWidth="1"/>
    <col min="1695" max="1695" width="7.21875" customWidth="1"/>
    <col min="1696" max="1696" width="13.21875" customWidth="1"/>
    <col min="1697" max="1697" width="30" customWidth="1"/>
    <col min="1698" max="1702" width="6.109375" customWidth="1"/>
    <col min="1794" max="1794" width="7.44140625" customWidth="1"/>
    <col min="1795" max="1795" width="22.33203125" customWidth="1"/>
    <col min="1796" max="1797" width="5" customWidth="1"/>
    <col min="1798" max="1798" width="11.5546875" customWidth="1"/>
    <col min="1799" max="1799" width="4.88671875" customWidth="1"/>
    <col min="1800" max="1801" width="4.6640625" customWidth="1"/>
    <col min="1802" max="1804" width="4.88671875" customWidth="1"/>
    <col min="1805" max="1904" width="4.5546875" customWidth="1"/>
    <col min="1905" max="1926" width="0" hidden="1" customWidth="1"/>
    <col min="1927" max="1927" width="9.33203125" customWidth="1"/>
    <col min="1928" max="1928" width="25" customWidth="1"/>
    <col min="1929" max="1929" width="5.109375" customWidth="1"/>
    <col min="1930" max="1931" width="4.5546875" customWidth="1"/>
    <col min="1932" max="1932" width="6.44140625" customWidth="1"/>
    <col min="1933" max="1933" width="9.21875" customWidth="1"/>
    <col min="1934" max="1934" width="10.6640625" customWidth="1"/>
    <col min="1935" max="1935" width="10.33203125" customWidth="1"/>
    <col min="1936" max="1950" width="4.5546875" customWidth="1"/>
    <col min="1951" max="1951" width="7.21875" customWidth="1"/>
    <col min="1952" max="1952" width="13.21875" customWidth="1"/>
    <col min="1953" max="1953" width="30" customWidth="1"/>
    <col min="1954" max="1958" width="6.109375" customWidth="1"/>
    <col min="2050" max="2050" width="7.44140625" customWidth="1"/>
    <col min="2051" max="2051" width="22.33203125" customWidth="1"/>
    <col min="2052" max="2053" width="5" customWidth="1"/>
    <col min="2054" max="2054" width="11.5546875" customWidth="1"/>
    <col min="2055" max="2055" width="4.88671875" customWidth="1"/>
    <col min="2056" max="2057" width="4.6640625" customWidth="1"/>
    <col min="2058" max="2060" width="4.88671875" customWidth="1"/>
    <col min="2061" max="2160" width="4.5546875" customWidth="1"/>
    <col min="2161" max="2182" width="0" hidden="1" customWidth="1"/>
    <col min="2183" max="2183" width="9.33203125" customWidth="1"/>
    <col min="2184" max="2184" width="25" customWidth="1"/>
    <col min="2185" max="2185" width="5.109375" customWidth="1"/>
    <col min="2186" max="2187" width="4.5546875" customWidth="1"/>
    <col min="2188" max="2188" width="6.44140625" customWidth="1"/>
    <col min="2189" max="2189" width="9.21875" customWidth="1"/>
    <col min="2190" max="2190" width="10.6640625" customWidth="1"/>
    <col min="2191" max="2191" width="10.33203125" customWidth="1"/>
    <col min="2192" max="2206" width="4.5546875" customWidth="1"/>
    <col min="2207" max="2207" width="7.21875" customWidth="1"/>
    <col min="2208" max="2208" width="13.21875" customWidth="1"/>
    <col min="2209" max="2209" width="30" customWidth="1"/>
    <col min="2210" max="2214" width="6.109375" customWidth="1"/>
    <col min="2306" max="2306" width="7.44140625" customWidth="1"/>
    <col min="2307" max="2307" width="22.33203125" customWidth="1"/>
    <col min="2308" max="2309" width="5" customWidth="1"/>
    <col min="2310" max="2310" width="11.5546875" customWidth="1"/>
    <col min="2311" max="2311" width="4.88671875" customWidth="1"/>
    <col min="2312" max="2313" width="4.6640625" customWidth="1"/>
    <col min="2314" max="2316" width="4.88671875" customWidth="1"/>
    <col min="2317" max="2416" width="4.5546875" customWidth="1"/>
    <col min="2417" max="2438" width="0" hidden="1" customWidth="1"/>
    <col min="2439" max="2439" width="9.33203125" customWidth="1"/>
    <col min="2440" max="2440" width="25" customWidth="1"/>
    <col min="2441" max="2441" width="5.109375" customWidth="1"/>
    <col min="2442" max="2443" width="4.5546875" customWidth="1"/>
    <col min="2444" max="2444" width="6.44140625" customWidth="1"/>
    <col min="2445" max="2445" width="9.21875" customWidth="1"/>
    <col min="2446" max="2446" width="10.6640625" customWidth="1"/>
    <col min="2447" max="2447" width="10.33203125" customWidth="1"/>
    <col min="2448" max="2462" width="4.5546875" customWidth="1"/>
    <col min="2463" max="2463" width="7.21875" customWidth="1"/>
    <col min="2464" max="2464" width="13.21875" customWidth="1"/>
    <col min="2465" max="2465" width="30" customWidth="1"/>
    <col min="2466" max="2470" width="6.109375" customWidth="1"/>
    <col min="2562" max="2562" width="7.44140625" customWidth="1"/>
    <col min="2563" max="2563" width="22.33203125" customWidth="1"/>
    <col min="2564" max="2565" width="5" customWidth="1"/>
    <col min="2566" max="2566" width="11.5546875" customWidth="1"/>
    <col min="2567" max="2567" width="4.88671875" customWidth="1"/>
    <col min="2568" max="2569" width="4.6640625" customWidth="1"/>
    <col min="2570" max="2572" width="4.88671875" customWidth="1"/>
    <col min="2573" max="2672" width="4.5546875" customWidth="1"/>
    <col min="2673" max="2694" width="0" hidden="1" customWidth="1"/>
    <col min="2695" max="2695" width="9.33203125" customWidth="1"/>
    <col min="2696" max="2696" width="25" customWidth="1"/>
    <col min="2697" max="2697" width="5.109375" customWidth="1"/>
    <col min="2698" max="2699" width="4.5546875" customWidth="1"/>
    <col min="2700" max="2700" width="6.44140625" customWidth="1"/>
    <col min="2701" max="2701" width="9.21875" customWidth="1"/>
    <col min="2702" max="2702" width="10.6640625" customWidth="1"/>
    <col min="2703" max="2703" width="10.33203125" customWidth="1"/>
    <col min="2704" max="2718" width="4.5546875" customWidth="1"/>
    <col min="2719" max="2719" width="7.21875" customWidth="1"/>
    <col min="2720" max="2720" width="13.21875" customWidth="1"/>
    <col min="2721" max="2721" width="30" customWidth="1"/>
    <col min="2722" max="2726" width="6.109375" customWidth="1"/>
    <col min="2818" max="2818" width="7.44140625" customWidth="1"/>
    <col min="2819" max="2819" width="22.33203125" customWidth="1"/>
    <col min="2820" max="2821" width="5" customWidth="1"/>
    <col min="2822" max="2822" width="11.5546875" customWidth="1"/>
    <col min="2823" max="2823" width="4.88671875" customWidth="1"/>
    <col min="2824" max="2825" width="4.6640625" customWidth="1"/>
    <col min="2826" max="2828" width="4.88671875" customWidth="1"/>
    <col min="2829" max="2928" width="4.5546875" customWidth="1"/>
    <col min="2929" max="2950" width="0" hidden="1" customWidth="1"/>
    <col min="2951" max="2951" width="9.33203125" customWidth="1"/>
    <col min="2952" max="2952" width="25" customWidth="1"/>
    <col min="2953" max="2953" width="5.109375" customWidth="1"/>
    <col min="2954" max="2955" width="4.5546875" customWidth="1"/>
    <col min="2956" max="2956" width="6.44140625" customWidth="1"/>
    <col min="2957" max="2957" width="9.21875" customWidth="1"/>
    <col min="2958" max="2958" width="10.6640625" customWidth="1"/>
    <col min="2959" max="2959" width="10.33203125" customWidth="1"/>
    <col min="2960" max="2974" width="4.5546875" customWidth="1"/>
    <col min="2975" max="2975" width="7.21875" customWidth="1"/>
    <col min="2976" max="2976" width="13.21875" customWidth="1"/>
    <col min="2977" max="2977" width="30" customWidth="1"/>
    <col min="2978" max="2982" width="6.109375" customWidth="1"/>
    <col min="3074" max="3074" width="7.44140625" customWidth="1"/>
    <col min="3075" max="3075" width="22.33203125" customWidth="1"/>
    <col min="3076" max="3077" width="5" customWidth="1"/>
    <col min="3078" max="3078" width="11.5546875" customWidth="1"/>
    <col min="3079" max="3079" width="4.88671875" customWidth="1"/>
    <col min="3080" max="3081" width="4.6640625" customWidth="1"/>
    <col min="3082" max="3084" width="4.88671875" customWidth="1"/>
    <col min="3085" max="3184" width="4.5546875" customWidth="1"/>
    <col min="3185" max="3206" width="0" hidden="1" customWidth="1"/>
    <col min="3207" max="3207" width="9.33203125" customWidth="1"/>
    <col min="3208" max="3208" width="25" customWidth="1"/>
    <col min="3209" max="3209" width="5.109375" customWidth="1"/>
    <col min="3210" max="3211" width="4.5546875" customWidth="1"/>
    <col min="3212" max="3212" width="6.44140625" customWidth="1"/>
    <col min="3213" max="3213" width="9.21875" customWidth="1"/>
    <col min="3214" max="3214" width="10.6640625" customWidth="1"/>
    <col min="3215" max="3215" width="10.33203125" customWidth="1"/>
    <col min="3216" max="3230" width="4.5546875" customWidth="1"/>
    <col min="3231" max="3231" width="7.21875" customWidth="1"/>
    <col min="3232" max="3232" width="13.21875" customWidth="1"/>
    <col min="3233" max="3233" width="30" customWidth="1"/>
    <col min="3234" max="3238" width="6.109375" customWidth="1"/>
    <col min="3330" max="3330" width="7.44140625" customWidth="1"/>
    <col min="3331" max="3331" width="22.33203125" customWidth="1"/>
    <col min="3332" max="3333" width="5" customWidth="1"/>
    <col min="3334" max="3334" width="11.5546875" customWidth="1"/>
    <col min="3335" max="3335" width="4.88671875" customWidth="1"/>
    <col min="3336" max="3337" width="4.6640625" customWidth="1"/>
    <col min="3338" max="3340" width="4.88671875" customWidth="1"/>
    <col min="3341" max="3440" width="4.5546875" customWidth="1"/>
    <col min="3441" max="3462" width="0" hidden="1" customWidth="1"/>
    <col min="3463" max="3463" width="9.33203125" customWidth="1"/>
    <col min="3464" max="3464" width="25" customWidth="1"/>
    <col min="3465" max="3465" width="5.109375" customWidth="1"/>
    <col min="3466" max="3467" width="4.5546875" customWidth="1"/>
    <col min="3468" max="3468" width="6.44140625" customWidth="1"/>
    <col min="3469" max="3469" width="9.21875" customWidth="1"/>
    <col min="3470" max="3470" width="10.6640625" customWidth="1"/>
    <col min="3471" max="3471" width="10.33203125" customWidth="1"/>
    <col min="3472" max="3486" width="4.5546875" customWidth="1"/>
    <col min="3487" max="3487" width="7.21875" customWidth="1"/>
    <col min="3488" max="3488" width="13.21875" customWidth="1"/>
    <col min="3489" max="3489" width="30" customWidth="1"/>
    <col min="3490" max="3494" width="6.109375" customWidth="1"/>
    <col min="3586" max="3586" width="7.44140625" customWidth="1"/>
    <col min="3587" max="3587" width="22.33203125" customWidth="1"/>
    <col min="3588" max="3589" width="5" customWidth="1"/>
    <col min="3590" max="3590" width="11.5546875" customWidth="1"/>
    <col min="3591" max="3591" width="4.88671875" customWidth="1"/>
    <col min="3592" max="3593" width="4.6640625" customWidth="1"/>
    <col min="3594" max="3596" width="4.88671875" customWidth="1"/>
    <col min="3597" max="3696" width="4.5546875" customWidth="1"/>
    <col min="3697" max="3718" width="0" hidden="1" customWidth="1"/>
    <col min="3719" max="3719" width="9.33203125" customWidth="1"/>
    <col min="3720" max="3720" width="25" customWidth="1"/>
    <col min="3721" max="3721" width="5.109375" customWidth="1"/>
    <col min="3722" max="3723" width="4.5546875" customWidth="1"/>
    <col min="3724" max="3724" width="6.44140625" customWidth="1"/>
    <col min="3725" max="3725" width="9.21875" customWidth="1"/>
    <col min="3726" max="3726" width="10.6640625" customWidth="1"/>
    <col min="3727" max="3727" width="10.33203125" customWidth="1"/>
    <col min="3728" max="3742" width="4.5546875" customWidth="1"/>
    <col min="3743" max="3743" width="7.21875" customWidth="1"/>
    <col min="3744" max="3744" width="13.21875" customWidth="1"/>
    <col min="3745" max="3745" width="30" customWidth="1"/>
    <col min="3746" max="3750" width="6.109375" customWidth="1"/>
    <col min="3842" max="3842" width="7.44140625" customWidth="1"/>
    <col min="3843" max="3843" width="22.33203125" customWidth="1"/>
    <col min="3844" max="3845" width="5" customWidth="1"/>
    <col min="3846" max="3846" width="11.5546875" customWidth="1"/>
    <col min="3847" max="3847" width="4.88671875" customWidth="1"/>
    <col min="3848" max="3849" width="4.6640625" customWidth="1"/>
    <col min="3850" max="3852" width="4.88671875" customWidth="1"/>
    <col min="3853" max="3952" width="4.5546875" customWidth="1"/>
    <col min="3953" max="3974" width="0" hidden="1" customWidth="1"/>
    <col min="3975" max="3975" width="9.33203125" customWidth="1"/>
    <col min="3976" max="3976" width="25" customWidth="1"/>
    <col min="3977" max="3977" width="5.109375" customWidth="1"/>
    <col min="3978" max="3979" width="4.5546875" customWidth="1"/>
    <col min="3980" max="3980" width="6.44140625" customWidth="1"/>
    <col min="3981" max="3981" width="9.21875" customWidth="1"/>
    <col min="3982" max="3982" width="10.6640625" customWidth="1"/>
    <col min="3983" max="3983" width="10.33203125" customWidth="1"/>
    <col min="3984" max="3998" width="4.5546875" customWidth="1"/>
    <col min="3999" max="3999" width="7.21875" customWidth="1"/>
    <col min="4000" max="4000" width="13.21875" customWidth="1"/>
    <col min="4001" max="4001" width="30" customWidth="1"/>
    <col min="4002" max="4006" width="6.109375" customWidth="1"/>
    <col min="4098" max="4098" width="7.44140625" customWidth="1"/>
    <col min="4099" max="4099" width="22.33203125" customWidth="1"/>
    <col min="4100" max="4101" width="5" customWidth="1"/>
    <col min="4102" max="4102" width="11.5546875" customWidth="1"/>
    <col min="4103" max="4103" width="4.88671875" customWidth="1"/>
    <col min="4104" max="4105" width="4.6640625" customWidth="1"/>
    <col min="4106" max="4108" width="4.88671875" customWidth="1"/>
    <col min="4109" max="4208" width="4.5546875" customWidth="1"/>
    <col min="4209" max="4230" width="0" hidden="1" customWidth="1"/>
    <col min="4231" max="4231" width="9.33203125" customWidth="1"/>
    <col min="4232" max="4232" width="25" customWidth="1"/>
    <col min="4233" max="4233" width="5.109375" customWidth="1"/>
    <col min="4234" max="4235" width="4.5546875" customWidth="1"/>
    <col min="4236" max="4236" width="6.44140625" customWidth="1"/>
    <col min="4237" max="4237" width="9.21875" customWidth="1"/>
    <col min="4238" max="4238" width="10.6640625" customWidth="1"/>
    <col min="4239" max="4239" width="10.33203125" customWidth="1"/>
    <col min="4240" max="4254" width="4.5546875" customWidth="1"/>
    <col min="4255" max="4255" width="7.21875" customWidth="1"/>
    <col min="4256" max="4256" width="13.21875" customWidth="1"/>
    <col min="4257" max="4257" width="30" customWidth="1"/>
    <col min="4258" max="4262" width="6.109375" customWidth="1"/>
    <col min="4354" max="4354" width="7.44140625" customWidth="1"/>
    <col min="4355" max="4355" width="22.33203125" customWidth="1"/>
    <col min="4356" max="4357" width="5" customWidth="1"/>
    <col min="4358" max="4358" width="11.5546875" customWidth="1"/>
    <col min="4359" max="4359" width="4.88671875" customWidth="1"/>
    <col min="4360" max="4361" width="4.6640625" customWidth="1"/>
    <col min="4362" max="4364" width="4.88671875" customWidth="1"/>
    <col min="4365" max="4464" width="4.5546875" customWidth="1"/>
    <col min="4465" max="4486" width="0" hidden="1" customWidth="1"/>
    <col min="4487" max="4487" width="9.33203125" customWidth="1"/>
    <col min="4488" max="4488" width="25" customWidth="1"/>
    <col min="4489" max="4489" width="5.109375" customWidth="1"/>
    <col min="4490" max="4491" width="4.5546875" customWidth="1"/>
    <col min="4492" max="4492" width="6.44140625" customWidth="1"/>
    <col min="4493" max="4493" width="9.21875" customWidth="1"/>
    <col min="4494" max="4494" width="10.6640625" customWidth="1"/>
    <col min="4495" max="4495" width="10.33203125" customWidth="1"/>
    <col min="4496" max="4510" width="4.5546875" customWidth="1"/>
    <col min="4511" max="4511" width="7.21875" customWidth="1"/>
    <col min="4512" max="4512" width="13.21875" customWidth="1"/>
    <col min="4513" max="4513" width="30" customWidth="1"/>
    <col min="4514" max="4518" width="6.109375" customWidth="1"/>
    <col min="4610" max="4610" width="7.44140625" customWidth="1"/>
    <col min="4611" max="4611" width="22.33203125" customWidth="1"/>
    <col min="4612" max="4613" width="5" customWidth="1"/>
    <col min="4614" max="4614" width="11.5546875" customWidth="1"/>
    <col min="4615" max="4615" width="4.88671875" customWidth="1"/>
    <col min="4616" max="4617" width="4.6640625" customWidth="1"/>
    <col min="4618" max="4620" width="4.88671875" customWidth="1"/>
    <col min="4621" max="4720" width="4.5546875" customWidth="1"/>
    <col min="4721" max="4742" width="0" hidden="1" customWidth="1"/>
    <col min="4743" max="4743" width="9.33203125" customWidth="1"/>
    <col min="4744" max="4744" width="25" customWidth="1"/>
    <col min="4745" max="4745" width="5.109375" customWidth="1"/>
    <col min="4746" max="4747" width="4.5546875" customWidth="1"/>
    <col min="4748" max="4748" width="6.44140625" customWidth="1"/>
    <col min="4749" max="4749" width="9.21875" customWidth="1"/>
    <col min="4750" max="4750" width="10.6640625" customWidth="1"/>
    <col min="4751" max="4751" width="10.33203125" customWidth="1"/>
    <col min="4752" max="4766" width="4.5546875" customWidth="1"/>
    <col min="4767" max="4767" width="7.21875" customWidth="1"/>
    <col min="4768" max="4768" width="13.21875" customWidth="1"/>
    <col min="4769" max="4769" width="30" customWidth="1"/>
    <col min="4770" max="4774" width="6.109375" customWidth="1"/>
    <col min="4866" max="4866" width="7.44140625" customWidth="1"/>
    <col min="4867" max="4867" width="22.33203125" customWidth="1"/>
    <col min="4868" max="4869" width="5" customWidth="1"/>
    <col min="4870" max="4870" width="11.5546875" customWidth="1"/>
    <col min="4871" max="4871" width="4.88671875" customWidth="1"/>
    <col min="4872" max="4873" width="4.6640625" customWidth="1"/>
    <col min="4874" max="4876" width="4.88671875" customWidth="1"/>
    <col min="4877" max="4976" width="4.5546875" customWidth="1"/>
    <col min="4977" max="4998" width="0" hidden="1" customWidth="1"/>
    <col min="4999" max="4999" width="9.33203125" customWidth="1"/>
    <col min="5000" max="5000" width="25" customWidth="1"/>
    <col min="5001" max="5001" width="5.109375" customWidth="1"/>
    <col min="5002" max="5003" width="4.5546875" customWidth="1"/>
    <col min="5004" max="5004" width="6.44140625" customWidth="1"/>
    <col min="5005" max="5005" width="9.21875" customWidth="1"/>
    <col min="5006" max="5006" width="10.6640625" customWidth="1"/>
    <col min="5007" max="5007" width="10.33203125" customWidth="1"/>
    <col min="5008" max="5022" width="4.5546875" customWidth="1"/>
    <col min="5023" max="5023" width="7.21875" customWidth="1"/>
    <col min="5024" max="5024" width="13.21875" customWidth="1"/>
    <col min="5025" max="5025" width="30" customWidth="1"/>
    <col min="5026" max="5030" width="6.109375" customWidth="1"/>
    <col min="5122" max="5122" width="7.44140625" customWidth="1"/>
    <col min="5123" max="5123" width="22.33203125" customWidth="1"/>
    <col min="5124" max="5125" width="5" customWidth="1"/>
    <col min="5126" max="5126" width="11.5546875" customWidth="1"/>
    <col min="5127" max="5127" width="4.88671875" customWidth="1"/>
    <col min="5128" max="5129" width="4.6640625" customWidth="1"/>
    <col min="5130" max="5132" width="4.88671875" customWidth="1"/>
    <col min="5133" max="5232" width="4.5546875" customWidth="1"/>
    <col min="5233" max="5254" width="0" hidden="1" customWidth="1"/>
    <col min="5255" max="5255" width="9.33203125" customWidth="1"/>
    <col min="5256" max="5256" width="25" customWidth="1"/>
    <col min="5257" max="5257" width="5.109375" customWidth="1"/>
    <col min="5258" max="5259" width="4.5546875" customWidth="1"/>
    <col min="5260" max="5260" width="6.44140625" customWidth="1"/>
    <col min="5261" max="5261" width="9.21875" customWidth="1"/>
    <col min="5262" max="5262" width="10.6640625" customWidth="1"/>
    <col min="5263" max="5263" width="10.33203125" customWidth="1"/>
    <col min="5264" max="5278" width="4.5546875" customWidth="1"/>
    <col min="5279" max="5279" width="7.21875" customWidth="1"/>
    <col min="5280" max="5280" width="13.21875" customWidth="1"/>
    <col min="5281" max="5281" width="30" customWidth="1"/>
    <col min="5282" max="5286" width="6.109375" customWidth="1"/>
    <col min="5378" max="5378" width="7.44140625" customWidth="1"/>
    <col min="5379" max="5379" width="22.33203125" customWidth="1"/>
    <col min="5380" max="5381" width="5" customWidth="1"/>
    <col min="5382" max="5382" width="11.5546875" customWidth="1"/>
    <col min="5383" max="5383" width="4.88671875" customWidth="1"/>
    <col min="5384" max="5385" width="4.6640625" customWidth="1"/>
    <col min="5386" max="5388" width="4.88671875" customWidth="1"/>
    <col min="5389" max="5488" width="4.5546875" customWidth="1"/>
    <col min="5489" max="5510" width="0" hidden="1" customWidth="1"/>
    <col min="5511" max="5511" width="9.33203125" customWidth="1"/>
    <col min="5512" max="5512" width="25" customWidth="1"/>
    <col min="5513" max="5513" width="5.109375" customWidth="1"/>
    <col min="5514" max="5515" width="4.5546875" customWidth="1"/>
    <col min="5516" max="5516" width="6.44140625" customWidth="1"/>
    <col min="5517" max="5517" width="9.21875" customWidth="1"/>
    <col min="5518" max="5518" width="10.6640625" customWidth="1"/>
    <col min="5519" max="5519" width="10.33203125" customWidth="1"/>
    <col min="5520" max="5534" width="4.5546875" customWidth="1"/>
    <col min="5535" max="5535" width="7.21875" customWidth="1"/>
    <col min="5536" max="5536" width="13.21875" customWidth="1"/>
    <col min="5537" max="5537" width="30" customWidth="1"/>
    <col min="5538" max="5542" width="6.109375" customWidth="1"/>
    <col min="5634" max="5634" width="7.44140625" customWidth="1"/>
    <col min="5635" max="5635" width="22.33203125" customWidth="1"/>
    <col min="5636" max="5637" width="5" customWidth="1"/>
    <col min="5638" max="5638" width="11.5546875" customWidth="1"/>
    <col min="5639" max="5639" width="4.88671875" customWidth="1"/>
    <col min="5640" max="5641" width="4.6640625" customWidth="1"/>
    <col min="5642" max="5644" width="4.88671875" customWidth="1"/>
    <col min="5645" max="5744" width="4.5546875" customWidth="1"/>
    <col min="5745" max="5766" width="0" hidden="1" customWidth="1"/>
    <col min="5767" max="5767" width="9.33203125" customWidth="1"/>
    <col min="5768" max="5768" width="25" customWidth="1"/>
    <col min="5769" max="5769" width="5.109375" customWidth="1"/>
    <col min="5770" max="5771" width="4.5546875" customWidth="1"/>
    <col min="5772" max="5772" width="6.44140625" customWidth="1"/>
    <col min="5773" max="5773" width="9.21875" customWidth="1"/>
    <col min="5774" max="5774" width="10.6640625" customWidth="1"/>
    <col min="5775" max="5775" width="10.33203125" customWidth="1"/>
    <col min="5776" max="5790" width="4.5546875" customWidth="1"/>
    <col min="5791" max="5791" width="7.21875" customWidth="1"/>
    <col min="5792" max="5792" width="13.21875" customWidth="1"/>
    <col min="5793" max="5793" width="30" customWidth="1"/>
    <col min="5794" max="5798" width="6.109375" customWidth="1"/>
    <col min="5890" max="5890" width="7.44140625" customWidth="1"/>
    <col min="5891" max="5891" width="22.33203125" customWidth="1"/>
    <col min="5892" max="5893" width="5" customWidth="1"/>
    <col min="5894" max="5894" width="11.5546875" customWidth="1"/>
    <col min="5895" max="5895" width="4.88671875" customWidth="1"/>
    <col min="5896" max="5897" width="4.6640625" customWidth="1"/>
    <col min="5898" max="5900" width="4.88671875" customWidth="1"/>
    <col min="5901" max="6000" width="4.5546875" customWidth="1"/>
    <col min="6001" max="6022" width="0" hidden="1" customWidth="1"/>
    <col min="6023" max="6023" width="9.33203125" customWidth="1"/>
    <col min="6024" max="6024" width="25" customWidth="1"/>
    <col min="6025" max="6025" width="5.109375" customWidth="1"/>
    <col min="6026" max="6027" width="4.5546875" customWidth="1"/>
    <col min="6028" max="6028" width="6.44140625" customWidth="1"/>
    <col min="6029" max="6029" width="9.21875" customWidth="1"/>
    <col min="6030" max="6030" width="10.6640625" customWidth="1"/>
    <col min="6031" max="6031" width="10.33203125" customWidth="1"/>
    <col min="6032" max="6046" width="4.5546875" customWidth="1"/>
    <col min="6047" max="6047" width="7.21875" customWidth="1"/>
    <col min="6048" max="6048" width="13.21875" customWidth="1"/>
    <col min="6049" max="6049" width="30" customWidth="1"/>
    <col min="6050" max="6054" width="6.109375" customWidth="1"/>
    <col min="6146" max="6146" width="7.44140625" customWidth="1"/>
    <col min="6147" max="6147" width="22.33203125" customWidth="1"/>
    <col min="6148" max="6149" width="5" customWidth="1"/>
    <col min="6150" max="6150" width="11.5546875" customWidth="1"/>
    <col min="6151" max="6151" width="4.88671875" customWidth="1"/>
    <col min="6152" max="6153" width="4.6640625" customWidth="1"/>
    <col min="6154" max="6156" width="4.88671875" customWidth="1"/>
    <col min="6157" max="6256" width="4.5546875" customWidth="1"/>
    <col min="6257" max="6278" width="0" hidden="1" customWidth="1"/>
    <col min="6279" max="6279" width="9.33203125" customWidth="1"/>
    <col min="6280" max="6280" width="25" customWidth="1"/>
    <col min="6281" max="6281" width="5.109375" customWidth="1"/>
    <col min="6282" max="6283" width="4.5546875" customWidth="1"/>
    <col min="6284" max="6284" width="6.44140625" customWidth="1"/>
    <col min="6285" max="6285" width="9.21875" customWidth="1"/>
    <col min="6286" max="6286" width="10.6640625" customWidth="1"/>
    <col min="6287" max="6287" width="10.33203125" customWidth="1"/>
    <col min="6288" max="6302" width="4.5546875" customWidth="1"/>
    <col min="6303" max="6303" width="7.21875" customWidth="1"/>
    <col min="6304" max="6304" width="13.21875" customWidth="1"/>
    <col min="6305" max="6305" width="30" customWidth="1"/>
    <col min="6306" max="6310" width="6.109375" customWidth="1"/>
    <col min="6402" max="6402" width="7.44140625" customWidth="1"/>
    <col min="6403" max="6403" width="22.33203125" customWidth="1"/>
    <col min="6404" max="6405" width="5" customWidth="1"/>
    <col min="6406" max="6406" width="11.5546875" customWidth="1"/>
    <col min="6407" max="6407" width="4.88671875" customWidth="1"/>
    <col min="6408" max="6409" width="4.6640625" customWidth="1"/>
    <col min="6410" max="6412" width="4.88671875" customWidth="1"/>
    <col min="6413" max="6512" width="4.5546875" customWidth="1"/>
    <col min="6513" max="6534" width="0" hidden="1" customWidth="1"/>
    <col min="6535" max="6535" width="9.33203125" customWidth="1"/>
    <col min="6536" max="6536" width="25" customWidth="1"/>
    <col min="6537" max="6537" width="5.109375" customWidth="1"/>
    <col min="6538" max="6539" width="4.5546875" customWidth="1"/>
    <col min="6540" max="6540" width="6.44140625" customWidth="1"/>
    <col min="6541" max="6541" width="9.21875" customWidth="1"/>
    <col min="6542" max="6542" width="10.6640625" customWidth="1"/>
    <col min="6543" max="6543" width="10.33203125" customWidth="1"/>
    <col min="6544" max="6558" width="4.5546875" customWidth="1"/>
    <col min="6559" max="6559" width="7.21875" customWidth="1"/>
    <col min="6560" max="6560" width="13.21875" customWidth="1"/>
    <col min="6561" max="6561" width="30" customWidth="1"/>
    <col min="6562" max="6566" width="6.109375" customWidth="1"/>
    <col min="6658" max="6658" width="7.44140625" customWidth="1"/>
    <col min="6659" max="6659" width="22.33203125" customWidth="1"/>
    <col min="6660" max="6661" width="5" customWidth="1"/>
    <col min="6662" max="6662" width="11.5546875" customWidth="1"/>
    <col min="6663" max="6663" width="4.88671875" customWidth="1"/>
    <col min="6664" max="6665" width="4.6640625" customWidth="1"/>
    <col min="6666" max="6668" width="4.88671875" customWidth="1"/>
    <col min="6669" max="6768" width="4.5546875" customWidth="1"/>
    <col min="6769" max="6790" width="0" hidden="1" customWidth="1"/>
    <col min="6791" max="6791" width="9.33203125" customWidth="1"/>
    <col min="6792" max="6792" width="25" customWidth="1"/>
    <col min="6793" max="6793" width="5.109375" customWidth="1"/>
    <col min="6794" max="6795" width="4.5546875" customWidth="1"/>
    <col min="6796" max="6796" width="6.44140625" customWidth="1"/>
    <col min="6797" max="6797" width="9.21875" customWidth="1"/>
    <col min="6798" max="6798" width="10.6640625" customWidth="1"/>
    <col min="6799" max="6799" width="10.33203125" customWidth="1"/>
    <col min="6800" max="6814" width="4.5546875" customWidth="1"/>
    <col min="6815" max="6815" width="7.21875" customWidth="1"/>
    <col min="6816" max="6816" width="13.21875" customWidth="1"/>
    <col min="6817" max="6817" width="30" customWidth="1"/>
    <col min="6818" max="6822" width="6.109375" customWidth="1"/>
    <col min="6914" max="6914" width="7.44140625" customWidth="1"/>
    <col min="6915" max="6915" width="22.33203125" customWidth="1"/>
    <col min="6916" max="6917" width="5" customWidth="1"/>
    <col min="6918" max="6918" width="11.5546875" customWidth="1"/>
    <col min="6919" max="6919" width="4.88671875" customWidth="1"/>
    <col min="6920" max="6921" width="4.6640625" customWidth="1"/>
    <col min="6922" max="6924" width="4.88671875" customWidth="1"/>
    <col min="6925" max="7024" width="4.5546875" customWidth="1"/>
    <col min="7025" max="7046" width="0" hidden="1" customWidth="1"/>
    <col min="7047" max="7047" width="9.33203125" customWidth="1"/>
    <col min="7048" max="7048" width="25" customWidth="1"/>
    <col min="7049" max="7049" width="5.109375" customWidth="1"/>
    <col min="7050" max="7051" width="4.5546875" customWidth="1"/>
    <col min="7052" max="7052" width="6.44140625" customWidth="1"/>
    <col min="7053" max="7053" width="9.21875" customWidth="1"/>
    <col min="7054" max="7054" width="10.6640625" customWidth="1"/>
    <col min="7055" max="7055" width="10.33203125" customWidth="1"/>
    <col min="7056" max="7070" width="4.5546875" customWidth="1"/>
    <col min="7071" max="7071" width="7.21875" customWidth="1"/>
    <col min="7072" max="7072" width="13.21875" customWidth="1"/>
    <col min="7073" max="7073" width="30" customWidth="1"/>
    <col min="7074" max="7078" width="6.109375" customWidth="1"/>
    <col min="7170" max="7170" width="7.44140625" customWidth="1"/>
    <col min="7171" max="7171" width="22.33203125" customWidth="1"/>
    <col min="7172" max="7173" width="5" customWidth="1"/>
    <col min="7174" max="7174" width="11.5546875" customWidth="1"/>
    <col min="7175" max="7175" width="4.88671875" customWidth="1"/>
    <col min="7176" max="7177" width="4.6640625" customWidth="1"/>
    <col min="7178" max="7180" width="4.88671875" customWidth="1"/>
    <col min="7181" max="7280" width="4.5546875" customWidth="1"/>
    <col min="7281" max="7302" width="0" hidden="1" customWidth="1"/>
    <col min="7303" max="7303" width="9.33203125" customWidth="1"/>
    <col min="7304" max="7304" width="25" customWidth="1"/>
    <col min="7305" max="7305" width="5.109375" customWidth="1"/>
    <col min="7306" max="7307" width="4.5546875" customWidth="1"/>
    <col min="7308" max="7308" width="6.44140625" customWidth="1"/>
    <col min="7309" max="7309" width="9.21875" customWidth="1"/>
    <col min="7310" max="7310" width="10.6640625" customWidth="1"/>
    <col min="7311" max="7311" width="10.33203125" customWidth="1"/>
    <col min="7312" max="7326" width="4.5546875" customWidth="1"/>
    <col min="7327" max="7327" width="7.21875" customWidth="1"/>
    <col min="7328" max="7328" width="13.21875" customWidth="1"/>
    <col min="7329" max="7329" width="30" customWidth="1"/>
    <col min="7330" max="7334" width="6.109375" customWidth="1"/>
    <col min="7426" max="7426" width="7.44140625" customWidth="1"/>
    <col min="7427" max="7427" width="22.33203125" customWidth="1"/>
    <col min="7428" max="7429" width="5" customWidth="1"/>
    <col min="7430" max="7430" width="11.5546875" customWidth="1"/>
    <col min="7431" max="7431" width="4.88671875" customWidth="1"/>
    <col min="7432" max="7433" width="4.6640625" customWidth="1"/>
    <col min="7434" max="7436" width="4.88671875" customWidth="1"/>
    <col min="7437" max="7536" width="4.5546875" customWidth="1"/>
    <col min="7537" max="7558" width="0" hidden="1" customWidth="1"/>
    <col min="7559" max="7559" width="9.33203125" customWidth="1"/>
    <col min="7560" max="7560" width="25" customWidth="1"/>
    <col min="7561" max="7561" width="5.109375" customWidth="1"/>
    <col min="7562" max="7563" width="4.5546875" customWidth="1"/>
    <col min="7564" max="7564" width="6.44140625" customWidth="1"/>
    <col min="7565" max="7565" width="9.21875" customWidth="1"/>
    <col min="7566" max="7566" width="10.6640625" customWidth="1"/>
    <col min="7567" max="7567" width="10.33203125" customWidth="1"/>
    <col min="7568" max="7582" width="4.5546875" customWidth="1"/>
    <col min="7583" max="7583" width="7.21875" customWidth="1"/>
    <col min="7584" max="7584" width="13.21875" customWidth="1"/>
    <col min="7585" max="7585" width="30" customWidth="1"/>
    <col min="7586" max="7590" width="6.109375" customWidth="1"/>
    <col min="7682" max="7682" width="7.44140625" customWidth="1"/>
    <col min="7683" max="7683" width="22.33203125" customWidth="1"/>
    <col min="7684" max="7685" width="5" customWidth="1"/>
    <col min="7686" max="7686" width="11.5546875" customWidth="1"/>
    <col min="7687" max="7687" width="4.88671875" customWidth="1"/>
    <col min="7688" max="7689" width="4.6640625" customWidth="1"/>
    <col min="7690" max="7692" width="4.88671875" customWidth="1"/>
    <col min="7693" max="7792" width="4.5546875" customWidth="1"/>
    <col min="7793" max="7814" width="0" hidden="1" customWidth="1"/>
    <col min="7815" max="7815" width="9.33203125" customWidth="1"/>
    <col min="7816" max="7816" width="25" customWidth="1"/>
    <col min="7817" max="7817" width="5.109375" customWidth="1"/>
    <col min="7818" max="7819" width="4.5546875" customWidth="1"/>
    <col min="7820" max="7820" width="6.44140625" customWidth="1"/>
    <col min="7821" max="7821" width="9.21875" customWidth="1"/>
    <col min="7822" max="7822" width="10.6640625" customWidth="1"/>
    <col min="7823" max="7823" width="10.33203125" customWidth="1"/>
    <col min="7824" max="7838" width="4.5546875" customWidth="1"/>
    <col min="7839" max="7839" width="7.21875" customWidth="1"/>
    <col min="7840" max="7840" width="13.21875" customWidth="1"/>
    <col min="7841" max="7841" width="30" customWidth="1"/>
    <col min="7842" max="7846" width="6.109375" customWidth="1"/>
    <col min="7938" max="7938" width="7.44140625" customWidth="1"/>
    <col min="7939" max="7939" width="22.33203125" customWidth="1"/>
    <col min="7940" max="7941" width="5" customWidth="1"/>
    <col min="7942" max="7942" width="11.5546875" customWidth="1"/>
    <col min="7943" max="7943" width="4.88671875" customWidth="1"/>
    <col min="7944" max="7945" width="4.6640625" customWidth="1"/>
    <col min="7946" max="7948" width="4.88671875" customWidth="1"/>
    <col min="7949" max="8048" width="4.5546875" customWidth="1"/>
    <col min="8049" max="8070" width="0" hidden="1" customWidth="1"/>
    <col min="8071" max="8071" width="9.33203125" customWidth="1"/>
    <col min="8072" max="8072" width="25" customWidth="1"/>
    <col min="8073" max="8073" width="5.109375" customWidth="1"/>
    <col min="8074" max="8075" width="4.5546875" customWidth="1"/>
    <col min="8076" max="8076" width="6.44140625" customWidth="1"/>
    <col min="8077" max="8077" width="9.21875" customWidth="1"/>
    <col min="8078" max="8078" width="10.6640625" customWidth="1"/>
    <col min="8079" max="8079" width="10.33203125" customWidth="1"/>
    <col min="8080" max="8094" width="4.5546875" customWidth="1"/>
    <col min="8095" max="8095" width="7.21875" customWidth="1"/>
    <col min="8096" max="8096" width="13.21875" customWidth="1"/>
    <col min="8097" max="8097" width="30" customWidth="1"/>
    <col min="8098" max="8102" width="6.109375" customWidth="1"/>
    <col min="8194" max="8194" width="7.44140625" customWidth="1"/>
    <col min="8195" max="8195" width="22.33203125" customWidth="1"/>
    <col min="8196" max="8197" width="5" customWidth="1"/>
    <col min="8198" max="8198" width="11.5546875" customWidth="1"/>
    <col min="8199" max="8199" width="4.88671875" customWidth="1"/>
    <col min="8200" max="8201" width="4.6640625" customWidth="1"/>
    <col min="8202" max="8204" width="4.88671875" customWidth="1"/>
    <col min="8205" max="8304" width="4.5546875" customWidth="1"/>
    <col min="8305" max="8326" width="0" hidden="1" customWidth="1"/>
    <col min="8327" max="8327" width="9.33203125" customWidth="1"/>
    <col min="8328" max="8328" width="25" customWidth="1"/>
    <col min="8329" max="8329" width="5.109375" customWidth="1"/>
    <col min="8330" max="8331" width="4.5546875" customWidth="1"/>
    <col min="8332" max="8332" width="6.44140625" customWidth="1"/>
    <col min="8333" max="8333" width="9.21875" customWidth="1"/>
    <col min="8334" max="8334" width="10.6640625" customWidth="1"/>
    <col min="8335" max="8335" width="10.33203125" customWidth="1"/>
    <col min="8336" max="8350" width="4.5546875" customWidth="1"/>
    <col min="8351" max="8351" width="7.21875" customWidth="1"/>
    <col min="8352" max="8352" width="13.21875" customWidth="1"/>
    <col min="8353" max="8353" width="30" customWidth="1"/>
    <col min="8354" max="8358" width="6.109375" customWidth="1"/>
    <col min="8450" max="8450" width="7.44140625" customWidth="1"/>
    <col min="8451" max="8451" width="22.33203125" customWidth="1"/>
    <col min="8452" max="8453" width="5" customWidth="1"/>
    <col min="8454" max="8454" width="11.5546875" customWidth="1"/>
    <col min="8455" max="8455" width="4.88671875" customWidth="1"/>
    <col min="8456" max="8457" width="4.6640625" customWidth="1"/>
    <col min="8458" max="8460" width="4.88671875" customWidth="1"/>
    <col min="8461" max="8560" width="4.5546875" customWidth="1"/>
    <col min="8561" max="8582" width="0" hidden="1" customWidth="1"/>
    <col min="8583" max="8583" width="9.33203125" customWidth="1"/>
    <col min="8584" max="8584" width="25" customWidth="1"/>
    <col min="8585" max="8585" width="5.109375" customWidth="1"/>
    <col min="8586" max="8587" width="4.5546875" customWidth="1"/>
    <col min="8588" max="8588" width="6.44140625" customWidth="1"/>
    <col min="8589" max="8589" width="9.21875" customWidth="1"/>
    <col min="8590" max="8590" width="10.6640625" customWidth="1"/>
    <col min="8591" max="8591" width="10.33203125" customWidth="1"/>
    <col min="8592" max="8606" width="4.5546875" customWidth="1"/>
    <col min="8607" max="8607" width="7.21875" customWidth="1"/>
    <col min="8608" max="8608" width="13.21875" customWidth="1"/>
    <col min="8609" max="8609" width="30" customWidth="1"/>
    <col min="8610" max="8614" width="6.109375" customWidth="1"/>
    <col min="8706" max="8706" width="7.44140625" customWidth="1"/>
    <col min="8707" max="8707" width="22.33203125" customWidth="1"/>
    <col min="8708" max="8709" width="5" customWidth="1"/>
    <col min="8710" max="8710" width="11.5546875" customWidth="1"/>
    <col min="8711" max="8711" width="4.88671875" customWidth="1"/>
    <col min="8712" max="8713" width="4.6640625" customWidth="1"/>
    <col min="8714" max="8716" width="4.88671875" customWidth="1"/>
    <col min="8717" max="8816" width="4.5546875" customWidth="1"/>
    <col min="8817" max="8838" width="0" hidden="1" customWidth="1"/>
    <col min="8839" max="8839" width="9.33203125" customWidth="1"/>
    <col min="8840" max="8840" width="25" customWidth="1"/>
    <col min="8841" max="8841" width="5.109375" customWidth="1"/>
    <col min="8842" max="8843" width="4.5546875" customWidth="1"/>
    <col min="8844" max="8844" width="6.44140625" customWidth="1"/>
    <col min="8845" max="8845" width="9.21875" customWidth="1"/>
    <col min="8846" max="8846" width="10.6640625" customWidth="1"/>
    <col min="8847" max="8847" width="10.33203125" customWidth="1"/>
    <col min="8848" max="8862" width="4.5546875" customWidth="1"/>
    <col min="8863" max="8863" width="7.21875" customWidth="1"/>
    <col min="8864" max="8864" width="13.21875" customWidth="1"/>
    <col min="8865" max="8865" width="30" customWidth="1"/>
    <col min="8866" max="8870" width="6.109375" customWidth="1"/>
    <col min="8962" max="8962" width="7.44140625" customWidth="1"/>
    <col min="8963" max="8963" width="22.33203125" customWidth="1"/>
    <col min="8964" max="8965" width="5" customWidth="1"/>
    <col min="8966" max="8966" width="11.5546875" customWidth="1"/>
    <col min="8967" max="8967" width="4.88671875" customWidth="1"/>
    <col min="8968" max="8969" width="4.6640625" customWidth="1"/>
    <col min="8970" max="8972" width="4.88671875" customWidth="1"/>
    <col min="8973" max="9072" width="4.5546875" customWidth="1"/>
    <col min="9073" max="9094" width="0" hidden="1" customWidth="1"/>
    <col min="9095" max="9095" width="9.33203125" customWidth="1"/>
    <col min="9096" max="9096" width="25" customWidth="1"/>
    <col min="9097" max="9097" width="5.109375" customWidth="1"/>
    <col min="9098" max="9099" width="4.5546875" customWidth="1"/>
    <col min="9100" max="9100" width="6.44140625" customWidth="1"/>
    <col min="9101" max="9101" width="9.21875" customWidth="1"/>
    <col min="9102" max="9102" width="10.6640625" customWidth="1"/>
    <col min="9103" max="9103" width="10.33203125" customWidth="1"/>
    <col min="9104" max="9118" width="4.5546875" customWidth="1"/>
    <col min="9119" max="9119" width="7.21875" customWidth="1"/>
    <col min="9120" max="9120" width="13.21875" customWidth="1"/>
    <col min="9121" max="9121" width="30" customWidth="1"/>
    <col min="9122" max="9126" width="6.109375" customWidth="1"/>
    <col min="9218" max="9218" width="7.44140625" customWidth="1"/>
    <col min="9219" max="9219" width="22.33203125" customWidth="1"/>
    <col min="9220" max="9221" width="5" customWidth="1"/>
    <col min="9222" max="9222" width="11.5546875" customWidth="1"/>
    <col min="9223" max="9223" width="4.88671875" customWidth="1"/>
    <col min="9224" max="9225" width="4.6640625" customWidth="1"/>
    <col min="9226" max="9228" width="4.88671875" customWidth="1"/>
    <col min="9229" max="9328" width="4.5546875" customWidth="1"/>
    <col min="9329" max="9350" width="0" hidden="1" customWidth="1"/>
    <col min="9351" max="9351" width="9.33203125" customWidth="1"/>
    <col min="9352" max="9352" width="25" customWidth="1"/>
    <col min="9353" max="9353" width="5.109375" customWidth="1"/>
    <col min="9354" max="9355" width="4.5546875" customWidth="1"/>
    <col min="9356" max="9356" width="6.44140625" customWidth="1"/>
    <col min="9357" max="9357" width="9.21875" customWidth="1"/>
    <col min="9358" max="9358" width="10.6640625" customWidth="1"/>
    <col min="9359" max="9359" width="10.33203125" customWidth="1"/>
    <col min="9360" max="9374" width="4.5546875" customWidth="1"/>
    <col min="9375" max="9375" width="7.21875" customWidth="1"/>
    <col min="9376" max="9376" width="13.21875" customWidth="1"/>
    <col min="9377" max="9377" width="30" customWidth="1"/>
    <col min="9378" max="9382" width="6.109375" customWidth="1"/>
    <col min="9474" max="9474" width="7.44140625" customWidth="1"/>
    <col min="9475" max="9475" width="22.33203125" customWidth="1"/>
    <col min="9476" max="9477" width="5" customWidth="1"/>
    <col min="9478" max="9478" width="11.5546875" customWidth="1"/>
    <col min="9479" max="9479" width="4.88671875" customWidth="1"/>
    <col min="9480" max="9481" width="4.6640625" customWidth="1"/>
    <col min="9482" max="9484" width="4.88671875" customWidth="1"/>
    <col min="9485" max="9584" width="4.5546875" customWidth="1"/>
    <col min="9585" max="9606" width="0" hidden="1" customWidth="1"/>
    <col min="9607" max="9607" width="9.33203125" customWidth="1"/>
    <col min="9608" max="9608" width="25" customWidth="1"/>
    <col min="9609" max="9609" width="5.109375" customWidth="1"/>
    <col min="9610" max="9611" width="4.5546875" customWidth="1"/>
    <col min="9612" max="9612" width="6.44140625" customWidth="1"/>
    <col min="9613" max="9613" width="9.21875" customWidth="1"/>
    <col min="9614" max="9614" width="10.6640625" customWidth="1"/>
    <col min="9615" max="9615" width="10.33203125" customWidth="1"/>
    <col min="9616" max="9630" width="4.5546875" customWidth="1"/>
    <col min="9631" max="9631" width="7.21875" customWidth="1"/>
    <col min="9632" max="9632" width="13.21875" customWidth="1"/>
    <col min="9633" max="9633" width="30" customWidth="1"/>
    <col min="9634" max="9638" width="6.109375" customWidth="1"/>
    <col min="9730" max="9730" width="7.44140625" customWidth="1"/>
    <col min="9731" max="9731" width="22.33203125" customWidth="1"/>
    <col min="9732" max="9733" width="5" customWidth="1"/>
    <col min="9734" max="9734" width="11.5546875" customWidth="1"/>
    <col min="9735" max="9735" width="4.88671875" customWidth="1"/>
    <col min="9736" max="9737" width="4.6640625" customWidth="1"/>
    <col min="9738" max="9740" width="4.88671875" customWidth="1"/>
    <col min="9741" max="9840" width="4.5546875" customWidth="1"/>
    <col min="9841" max="9862" width="0" hidden="1" customWidth="1"/>
    <col min="9863" max="9863" width="9.33203125" customWidth="1"/>
    <col min="9864" max="9864" width="25" customWidth="1"/>
    <col min="9865" max="9865" width="5.109375" customWidth="1"/>
    <col min="9866" max="9867" width="4.5546875" customWidth="1"/>
    <col min="9868" max="9868" width="6.44140625" customWidth="1"/>
    <col min="9869" max="9869" width="9.21875" customWidth="1"/>
    <col min="9870" max="9870" width="10.6640625" customWidth="1"/>
    <col min="9871" max="9871" width="10.33203125" customWidth="1"/>
    <col min="9872" max="9886" width="4.5546875" customWidth="1"/>
    <col min="9887" max="9887" width="7.21875" customWidth="1"/>
    <col min="9888" max="9888" width="13.21875" customWidth="1"/>
    <col min="9889" max="9889" width="30" customWidth="1"/>
    <col min="9890" max="9894" width="6.109375" customWidth="1"/>
    <col min="9986" max="9986" width="7.44140625" customWidth="1"/>
    <col min="9987" max="9987" width="22.33203125" customWidth="1"/>
    <col min="9988" max="9989" width="5" customWidth="1"/>
    <col min="9990" max="9990" width="11.5546875" customWidth="1"/>
    <col min="9991" max="9991" width="4.88671875" customWidth="1"/>
    <col min="9992" max="9993" width="4.6640625" customWidth="1"/>
    <col min="9994" max="9996" width="4.88671875" customWidth="1"/>
    <col min="9997" max="10096" width="4.5546875" customWidth="1"/>
    <col min="10097" max="10118" width="0" hidden="1" customWidth="1"/>
    <col min="10119" max="10119" width="9.33203125" customWidth="1"/>
    <col min="10120" max="10120" width="25" customWidth="1"/>
    <col min="10121" max="10121" width="5.109375" customWidth="1"/>
    <col min="10122" max="10123" width="4.5546875" customWidth="1"/>
    <col min="10124" max="10124" width="6.44140625" customWidth="1"/>
    <col min="10125" max="10125" width="9.21875" customWidth="1"/>
    <col min="10126" max="10126" width="10.6640625" customWidth="1"/>
    <col min="10127" max="10127" width="10.33203125" customWidth="1"/>
    <col min="10128" max="10142" width="4.5546875" customWidth="1"/>
    <col min="10143" max="10143" width="7.21875" customWidth="1"/>
    <col min="10144" max="10144" width="13.21875" customWidth="1"/>
    <col min="10145" max="10145" width="30" customWidth="1"/>
    <col min="10146" max="10150" width="6.109375" customWidth="1"/>
    <col min="10242" max="10242" width="7.44140625" customWidth="1"/>
    <col min="10243" max="10243" width="22.33203125" customWidth="1"/>
    <col min="10244" max="10245" width="5" customWidth="1"/>
    <col min="10246" max="10246" width="11.5546875" customWidth="1"/>
    <col min="10247" max="10247" width="4.88671875" customWidth="1"/>
    <col min="10248" max="10249" width="4.6640625" customWidth="1"/>
    <col min="10250" max="10252" width="4.88671875" customWidth="1"/>
    <col min="10253" max="10352" width="4.5546875" customWidth="1"/>
    <col min="10353" max="10374" width="0" hidden="1" customWidth="1"/>
    <col min="10375" max="10375" width="9.33203125" customWidth="1"/>
    <col min="10376" max="10376" width="25" customWidth="1"/>
    <col min="10377" max="10377" width="5.109375" customWidth="1"/>
    <col min="10378" max="10379" width="4.5546875" customWidth="1"/>
    <col min="10380" max="10380" width="6.44140625" customWidth="1"/>
    <col min="10381" max="10381" width="9.21875" customWidth="1"/>
    <col min="10382" max="10382" width="10.6640625" customWidth="1"/>
    <col min="10383" max="10383" width="10.33203125" customWidth="1"/>
    <col min="10384" max="10398" width="4.5546875" customWidth="1"/>
    <col min="10399" max="10399" width="7.21875" customWidth="1"/>
    <col min="10400" max="10400" width="13.21875" customWidth="1"/>
    <col min="10401" max="10401" width="30" customWidth="1"/>
    <col min="10402" max="10406" width="6.109375" customWidth="1"/>
    <col min="10498" max="10498" width="7.44140625" customWidth="1"/>
    <col min="10499" max="10499" width="22.33203125" customWidth="1"/>
    <col min="10500" max="10501" width="5" customWidth="1"/>
    <col min="10502" max="10502" width="11.5546875" customWidth="1"/>
    <col min="10503" max="10503" width="4.88671875" customWidth="1"/>
    <col min="10504" max="10505" width="4.6640625" customWidth="1"/>
    <col min="10506" max="10508" width="4.88671875" customWidth="1"/>
    <col min="10509" max="10608" width="4.5546875" customWidth="1"/>
    <col min="10609" max="10630" width="0" hidden="1" customWidth="1"/>
    <col min="10631" max="10631" width="9.33203125" customWidth="1"/>
    <col min="10632" max="10632" width="25" customWidth="1"/>
    <col min="10633" max="10633" width="5.109375" customWidth="1"/>
    <col min="10634" max="10635" width="4.5546875" customWidth="1"/>
    <col min="10636" max="10636" width="6.44140625" customWidth="1"/>
    <col min="10637" max="10637" width="9.21875" customWidth="1"/>
    <col min="10638" max="10638" width="10.6640625" customWidth="1"/>
    <col min="10639" max="10639" width="10.33203125" customWidth="1"/>
    <col min="10640" max="10654" width="4.5546875" customWidth="1"/>
    <col min="10655" max="10655" width="7.21875" customWidth="1"/>
    <col min="10656" max="10656" width="13.21875" customWidth="1"/>
    <col min="10657" max="10657" width="30" customWidth="1"/>
    <col min="10658" max="10662" width="6.109375" customWidth="1"/>
    <col min="10754" max="10754" width="7.44140625" customWidth="1"/>
    <col min="10755" max="10755" width="22.33203125" customWidth="1"/>
    <col min="10756" max="10757" width="5" customWidth="1"/>
    <col min="10758" max="10758" width="11.5546875" customWidth="1"/>
    <col min="10759" max="10759" width="4.88671875" customWidth="1"/>
    <col min="10760" max="10761" width="4.6640625" customWidth="1"/>
    <col min="10762" max="10764" width="4.88671875" customWidth="1"/>
    <col min="10765" max="10864" width="4.5546875" customWidth="1"/>
    <col min="10865" max="10886" width="0" hidden="1" customWidth="1"/>
    <col min="10887" max="10887" width="9.33203125" customWidth="1"/>
    <col min="10888" max="10888" width="25" customWidth="1"/>
    <col min="10889" max="10889" width="5.109375" customWidth="1"/>
    <col min="10890" max="10891" width="4.5546875" customWidth="1"/>
    <col min="10892" max="10892" width="6.44140625" customWidth="1"/>
    <col min="10893" max="10893" width="9.21875" customWidth="1"/>
    <col min="10894" max="10894" width="10.6640625" customWidth="1"/>
    <col min="10895" max="10895" width="10.33203125" customWidth="1"/>
    <col min="10896" max="10910" width="4.5546875" customWidth="1"/>
    <col min="10911" max="10911" width="7.21875" customWidth="1"/>
    <col min="10912" max="10912" width="13.21875" customWidth="1"/>
    <col min="10913" max="10913" width="30" customWidth="1"/>
    <col min="10914" max="10918" width="6.109375" customWidth="1"/>
    <col min="11010" max="11010" width="7.44140625" customWidth="1"/>
    <col min="11011" max="11011" width="22.33203125" customWidth="1"/>
    <col min="11012" max="11013" width="5" customWidth="1"/>
    <col min="11014" max="11014" width="11.5546875" customWidth="1"/>
    <col min="11015" max="11015" width="4.88671875" customWidth="1"/>
    <col min="11016" max="11017" width="4.6640625" customWidth="1"/>
    <col min="11018" max="11020" width="4.88671875" customWidth="1"/>
    <col min="11021" max="11120" width="4.5546875" customWidth="1"/>
    <col min="11121" max="11142" width="0" hidden="1" customWidth="1"/>
    <col min="11143" max="11143" width="9.33203125" customWidth="1"/>
    <col min="11144" max="11144" width="25" customWidth="1"/>
    <col min="11145" max="11145" width="5.109375" customWidth="1"/>
    <col min="11146" max="11147" width="4.5546875" customWidth="1"/>
    <col min="11148" max="11148" width="6.44140625" customWidth="1"/>
    <col min="11149" max="11149" width="9.21875" customWidth="1"/>
    <col min="11150" max="11150" width="10.6640625" customWidth="1"/>
    <col min="11151" max="11151" width="10.33203125" customWidth="1"/>
    <col min="11152" max="11166" width="4.5546875" customWidth="1"/>
    <col min="11167" max="11167" width="7.21875" customWidth="1"/>
    <col min="11168" max="11168" width="13.21875" customWidth="1"/>
    <col min="11169" max="11169" width="30" customWidth="1"/>
    <col min="11170" max="11174" width="6.109375" customWidth="1"/>
    <col min="11266" max="11266" width="7.44140625" customWidth="1"/>
    <col min="11267" max="11267" width="22.33203125" customWidth="1"/>
    <col min="11268" max="11269" width="5" customWidth="1"/>
    <col min="11270" max="11270" width="11.5546875" customWidth="1"/>
    <col min="11271" max="11271" width="4.88671875" customWidth="1"/>
    <col min="11272" max="11273" width="4.6640625" customWidth="1"/>
    <col min="11274" max="11276" width="4.88671875" customWidth="1"/>
    <col min="11277" max="11376" width="4.5546875" customWidth="1"/>
    <col min="11377" max="11398" width="0" hidden="1" customWidth="1"/>
    <col min="11399" max="11399" width="9.33203125" customWidth="1"/>
    <col min="11400" max="11400" width="25" customWidth="1"/>
    <col min="11401" max="11401" width="5.109375" customWidth="1"/>
    <col min="11402" max="11403" width="4.5546875" customWidth="1"/>
    <col min="11404" max="11404" width="6.44140625" customWidth="1"/>
    <col min="11405" max="11405" width="9.21875" customWidth="1"/>
    <col min="11406" max="11406" width="10.6640625" customWidth="1"/>
    <col min="11407" max="11407" width="10.33203125" customWidth="1"/>
    <col min="11408" max="11422" width="4.5546875" customWidth="1"/>
    <col min="11423" max="11423" width="7.21875" customWidth="1"/>
    <col min="11424" max="11424" width="13.21875" customWidth="1"/>
    <col min="11425" max="11425" width="30" customWidth="1"/>
    <col min="11426" max="11430" width="6.109375" customWidth="1"/>
    <col min="11522" max="11522" width="7.44140625" customWidth="1"/>
    <col min="11523" max="11523" width="22.33203125" customWidth="1"/>
    <col min="11524" max="11525" width="5" customWidth="1"/>
    <col min="11526" max="11526" width="11.5546875" customWidth="1"/>
    <col min="11527" max="11527" width="4.88671875" customWidth="1"/>
    <col min="11528" max="11529" width="4.6640625" customWidth="1"/>
    <col min="11530" max="11532" width="4.88671875" customWidth="1"/>
    <col min="11533" max="11632" width="4.5546875" customWidth="1"/>
    <col min="11633" max="11654" width="0" hidden="1" customWidth="1"/>
    <col min="11655" max="11655" width="9.33203125" customWidth="1"/>
    <col min="11656" max="11656" width="25" customWidth="1"/>
    <col min="11657" max="11657" width="5.109375" customWidth="1"/>
    <col min="11658" max="11659" width="4.5546875" customWidth="1"/>
    <col min="11660" max="11660" width="6.44140625" customWidth="1"/>
    <col min="11661" max="11661" width="9.21875" customWidth="1"/>
    <col min="11662" max="11662" width="10.6640625" customWidth="1"/>
    <col min="11663" max="11663" width="10.33203125" customWidth="1"/>
    <col min="11664" max="11678" width="4.5546875" customWidth="1"/>
    <col min="11679" max="11679" width="7.21875" customWidth="1"/>
    <col min="11680" max="11680" width="13.21875" customWidth="1"/>
    <col min="11681" max="11681" width="30" customWidth="1"/>
    <col min="11682" max="11686" width="6.109375" customWidth="1"/>
    <col min="11778" max="11778" width="7.44140625" customWidth="1"/>
    <col min="11779" max="11779" width="22.33203125" customWidth="1"/>
    <col min="11780" max="11781" width="5" customWidth="1"/>
    <col min="11782" max="11782" width="11.5546875" customWidth="1"/>
    <col min="11783" max="11783" width="4.88671875" customWidth="1"/>
    <col min="11784" max="11785" width="4.6640625" customWidth="1"/>
    <col min="11786" max="11788" width="4.88671875" customWidth="1"/>
    <col min="11789" max="11888" width="4.5546875" customWidth="1"/>
    <col min="11889" max="11910" width="0" hidden="1" customWidth="1"/>
    <col min="11911" max="11911" width="9.33203125" customWidth="1"/>
    <col min="11912" max="11912" width="25" customWidth="1"/>
    <col min="11913" max="11913" width="5.109375" customWidth="1"/>
    <col min="11914" max="11915" width="4.5546875" customWidth="1"/>
    <col min="11916" max="11916" width="6.44140625" customWidth="1"/>
    <col min="11917" max="11917" width="9.21875" customWidth="1"/>
    <col min="11918" max="11918" width="10.6640625" customWidth="1"/>
    <col min="11919" max="11919" width="10.33203125" customWidth="1"/>
    <col min="11920" max="11934" width="4.5546875" customWidth="1"/>
    <col min="11935" max="11935" width="7.21875" customWidth="1"/>
    <col min="11936" max="11936" width="13.21875" customWidth="1"/>
    <col min="11937" max="11937" width="30" customWidth="1"/>
    <col min="11938" max="11942" width="6.109375" customWidth="1"/>
    <col min="12034" max="12034" width="7.44140625" customWidth="1"/>
    <col min="12035" max="12035" width="22.33203125" customWidth="1"/>
    <col min="12036" max="12037" width="5" customWidth="1"/>
    <col min="12038" max="12038" width="11.5546875" customWidth="1"/>
    <col min="12039" max="12039" width="4.88671875" customWidth="1"/>
    <col min="12040" max="12041" width="4.6640625" customWidth="1"/>
    <col min="12042" max="12044" width="4.88671875" customWidth="1"/>
    <col min="12045" max="12144" width="4.5546875" customWidth="1"/>
    <col min="12145" max="12166" width="0" hidden="1" customWidth="1"/>
    <col min="12167" max="12167" width="9.33203125" customWidth="1"/>
    <col min="12168" max="12168" width="25" customWidth="1"/>
    <col min="12169" max="12169" width="5.109375" customWidth="1"/>
    <col min="12170" max="12171" width="4.5546875" customWidth="1"/>
    <col min="12172" max="12172" width="6.44140625" customWidth="1"/>
    <col min="12173" max="12173" width="9.21875" customWidth="1"/>
    <col min="12174" max="12174" width="10.6640625" customWidth="1"/>
    <col min="12175" max="12175" width="10.33203125" customWidth="1"/>
    <col min="12176" max="12190" width="4.5546875" customWidth="1"/>
    <col min="12191" max="12191" width="7.21875" customWidth="1"/>
    <col min="12192" max="12192" width="13.21875" customWidth="1"/>
    <col min="12193" max="12193" width="30" customWidth="1"/>
    <col min="12194" max="12198" width="6.109375" customWidth="1"/>
    <col min="12290" max="12290" width="7.44140625" customWidth="1"/>
    <col min="12291" max="12291" width="22.33203125" customWidth="1"/>
    <col min="12292" max="12293" width="5" customWidth="1"/>
    <col min="12294" max="12294" width="11.5546875" customWidth="1"/>
    <col min="12295" max="12295" width="4.88671875" customWidth="1"/>
    <col min="12296" max="12297" width="4.6640625" customWidth="1"/>
    <col min="12298" max="12300" width="4.88671875" customWidth="1"/>
    <col min="12301" max="12400" width="4.5546875" customWidth="1"/>
    <col min="12401" max="12422" width="0" hidden="1" customWidth="1"/>
    <col min="12423" max="12423" width="9.33203125" customWidth="1"/>
    <col min="12424" max="12424" width="25" customWidth="1"/>
    <col min="12425" max="12425" width="5.109375" customWidth="1"/>
    <col min="12426" max="12427" width="4.5546875" customWidth="1"/>
    <col min="12428" max="12428" width="6.44140625" customWidth="1"/>
    <col min="12429" max="12429" width="9.21875" customWidth="1"/>
    <col min="12430" max="12430" width="10.6640625" customWidth="1"/>
    <col min="12431" max="12431" width="10.33203125" customWidth="1"/>
    <col min="12432" max="12446" width="4.5546875" customWidth="1"/>
    <col min="12447" max="12447" width="7.21875" customWidth="1"/>
    <col min="12448" max="12448" width="13.21875" customWidth="1"/>
    <col min="12449" max="12449" width="30" customWidth="1"/>
    <col min="12450" max="12454" width="6.109375" customWidth="1"/>
    <col min="12546" max="12546" width="7.44140625" customWidth="1"/>
    <col min="12547" max="12547" width="22.33203125" customWidth="1"/>
    <col min="12548" max="12549" width="5" customWidth="1"/>
    <col min="12550" max="12550" width="11.5546875" customWidth="1"/>
    <col min="12551" max="12551" width="4.88671875" customWidth="1"/>
    <col min="12552" max="12553" width="4.6640625" customWidth="1"/>
    <col min="12554" max="12556" width="4.88671875" customWidth="1"/>
    <col min="12557" max="12656" width="4.5546875" customWidth="1"/>
    <col min="12657" max="12678" width="0" hidden="1" customWidth="1"/>
    <col min="12679" max="12679" width="9.33203125" customWidth="1"/>
    <col min="12680" max="12680" width="25" customWidth="1"/>
    <col min="12681" max="12681" width="5.109375" customWidth="1"/>
    <col min="12682" max="12683" width="4.5546875" customWidth="1"/>
    <col min="12684" max="12684" width="6.44140625" customWidth="1"/>
    <col min="12685" max="12685" width="9.21875" customWidth="1"/>
    <col min="12686" max="12686" width="10.6640625" customWidth="1"/>
    <col min="12687" max="12687" width="10.33203125" customWidth="1"/>
    <col min="12688" max="12702" width="4.5546875" customWidth="1"/>
    <col min="12703" max="12703" width="7.21875" customWidth="1"/>
    <col min="12704" max="12704" width="13.21875" customWidth="1"/>
    <col min="12705" max="12705" width="30" customWidth="1"/>
    <col min="12706" max="12710" width="6.109375" customWidth="1"/>
    <col min="12802" max="12802" width="7.44140625" customWidth="1"/>
    <col min="12803" max="12803" width="22.33203125" customWidth="1"/>
    <col min="12804" max="12805" width="5" customWidth="1"/>
    <col min="12806" max="12806" width="11.5546875" customWidth="1"/>
    <col min="12807" max="12807" width="4.88671875" customWidth="1"/>
    <col min="12808" max="12809" width="4.6640625" customWidth="1"/>
    <col min="12810" max="12812" width="4.88671875" customWidth="1"/>
    <col min="12813" max="12912" width="4.5546875" customWidth="1"/>
    <col min="12913" max="12934" width="0" hidden="1" customWidth="1"/>
    <col min="12935" max="12935" width="9.33203125" customWidth="1"/>
    <col min="12936" max="12936" width="25" customWidth="1"/>
    <col min="12937" max="12937" width="5.109375" customWidth="1"/>
    <col min="12938" max="12939" width="4.5546875" customWidth="1"/>
    <col min="12940" max="12940" width="6.44140625" customWidth="1"/>
    <col min="12941" max="12941" width="9.21875" customWidth="1"/>
    <col min="12942" max="12942" width="10.6640625" customWidth="1"/>
    <col min="12943" max="12943" width="10.33203125" customWidth="1"/>
    <col min="12944" max="12958" width="4.5546875" customWidth="1"/>
    <col min="12959" max="12959" width="7.21875" customWidth="1"/>
    <col min="12960" max="12960" width="13.21875" customWidth="1"/>
    <col min="12961" max="12961" width="30" customWidth="1"/>
    <col min="12962" max="12966" width="6.109375" customWidth="1"/>
    <col min="13058" max="13058" width="7.44140625" customWidth="1"/>
    <col min="13059" max="13059" width="22.33203125" customWidth="1"/>
    <col min="13060" max="13061" width="5" customWidth="1"/>
    <col min="13062" max="13062" width="11.5546875" customWidth="1"/>
    <col min="13063" max="13063" width="4.88671875" customWidth="1"/>
    <col min="13064" max="13065" width="4.6640625" customWidth="1"/>
    <col min="13066" max="13068" width="4.88671875" customWidth="1"/>
    <col min="13069" max="13168" width="4.5546875" customWidth="1"/>
    <col min="13169" max="13190" width="0" hidden="1" customWidth="1"/>
    <col min="13191" max="13191" width="9.33203125" customWidth="1"/>
    <col min="13192" max="13192" width="25" customWidth="1"/>
    <col min="13193" max="13193" width="5.109375" customWidth="1"/>
    <col min="13194" max="13195" width="4.5546875" customWidth="1"/>
    <col min="13196" max="13196" width="6.44140625" customWidth="1"/>
    <col min="13197" max="13197" width="9.21875" customWidth="1"/>
    <col min="13198" max="13198" width="10.6640625" customWidth="1"/>
    <col min="13199" max="13199" width="10.33203125" customWidth="1"/>
    <col min="13200" max="13214" width="4.5546875" customWidth="1"/>
    <col min="13215" max="13215" width="7.21875" customWidth="1"/>
    <col min="13216" max="13216" width="13.21875" customWidth="1"/>
    <col min="13217" max="13217" width="30" customWidth="1"/>
    <col min="13218" max="13222" width="6.109375" customWidth="1"/>
    <col min="13314" max="13314" width="7.44140625" customWidth="1"/>
    <col min="13315" max="13315" width="22.33203125" customWidth="1"/>
    <col min="13316" max="13317" width="5" customWidth="1"/>
    <col min="13318" max="13318" width="11.5546875" customWidth="1"/>
    <col min="13319" max="13319" width="4.88671875" customWidth="1"/>
    <col min="13320" max="13321" width="4.6640625" customWidth="1"/>
    <col min="13322" max="13324" width="4.88671875" customWidth="1"/>
    <col min="13325" max="13424" width="4.5546875" customWidth="1"/>
    <col min="13425" max="13446" width="0" hidden="1" customWidth="1"/>
    <col min="13447" max="13447" width="9.33203125" customWidth="1"/>
    <col min="13448" max="13448" width="25" customWidth="1"/>
    <col min="13449" max="13449" width="5.109375" customWidth="1"/>
    <col min="13450" max="13451" width="4.5546875" customWidth="1"/>
    <col min="13452" max="13452" width="6.44140625" customWidth="1"/>
    <col min="13453" max="13453" width="9.21875" customWidth="1"/>
    <col min="13454" max="13454" width="10.6640625" customWidth="1"/>
    <col min="13455" max="13455" width="10.33203125" customWidth="1"/>
    <col min="13456" max="13470" width="4.5546875" customWidth="1"/>
    <col min="13471" max="13471" width="7.21875" customWidth="1"/>
    <col min="13472" max="13472" width="13.21875" customWidth="1"/>
    <col min="13473" max="13473" width="30" customWidth="1"/>
    <col min="13474" max="13478" width="6.109375" customWidth="1"/>
    <col min="13570" max="13570" width="7.44140625" customWidth="1"/>
    <col min="13571" max="13571" width="22.33203125" customWidth="1"/>
    <col min="13572" max="13573" width="5" customWidth="1"/>
    <col min="13574" max="13574" width="11.5546875" customWidth="1"/>
    <col min="13575" max="13575" width="4.88671875" customWidth="1"/>
    <col min="13576" max="13577" width="4.6640625" customWidth="1"/>
    <col min="13578" max="13580" width="4.88671875" customWidth="1"/>
    <col min="13581" max="13680" width="4.5546875" customWidth="1"/>
    <col min="13681" max="13702" width="0" hidden="1" customWidth="1"/>
    <col min="13703" max="13703" width="9.33203125" customWidth="1"/>
    <col min="13704" max="13704" width="25" customWidth="1"/>
    <col min="13705" max="13705" width="5.109375" customWidth="1"/>
    <col min="13706" max="13707" width="4.5546875" customWidth="1"/>
    <col min="13708" max="13708" width="6.44140625" customWidth="1"/>
    <col min="13709" max="13709" width="9.21875" customWidth="1"/>
    <col min="13710" max="13710" width="10.6640625" customWidth="1"/>
    <col min="13711" max="13711" width="10.33203125" customWidth="1"/>
    <col min="13712" max="13726" width="4.5546875" customWidth="1"/>
    <col min="13727" max="13727" width="7.21875" customWidth="1"/>
    <col min="13728" max="13728" width="13.21875" customWidth="1"/>
    <col min="13729" max="13729" width="30" customWidth="1"/>
    <col min="13730" max="13734" width="6.109375" customWidth="1"/>
    <col min="13826" max="13826" width="7.44140625" customWidth="1"/>
    <col min="13827" max="13827" width="22.33203125" customWidth="1"/>
    <col min="13828" max="13829" width="5" customWidth="1"/>
    <col min="13830" max="13830" width="11.5546875" customWidth="1"/>
    <col min="13831" max="13831" width="4.88671875" customWidth="1"/>
    <col min="13832" max="13833" width="4.6640625" customWidth="1"/>
    <col min="13834" max="13836" width="4.88671875" customWidth="1"/>
    <col min="13837" max="13936" width="4.5546875" customWidth="1"/>
    <col min="13937" max="13958" width="0" hidden="1" customWidth="1"/>
    <col min="13959" max="13959" width="9.33203125" customWidth="1"/>
    <col min="13960" max="13960" width="25" customWidth="1"/>
    <col min="13961" max="13961" width="5.109375" customWidth="1"/>
    <col min="13962" max="13963" width="4.5546875" customWidth="1"/>
    <col min="13964" max="13964" width="6.44140625" customWidth="1"/>
    <col min="13965" max="13965" width="9.21875" customWidth="1"/>
    <col min="13966" max="13966" width="10.6640625" customWidth="1"/>
    <col min="13967" max="13967" width="10.33203125" customWidth="1"/>
    <col min="13968" max="13982" width="4.5546875" customWidth="1"/>
    <col min="13983" max="13983" width="7.21875" customWidth="1"/>
    <col min="13984" max="13984" width="13.21875" customWidth="1"/>
    <col min="13985" max="13985" width="30" customWidth="1"/>
    <col min="13986" max="13990" width="6.109375" customWidth="1"/>
    <col min="14082" max="14082" width="7.44140625" customWidth="1"/>
    <col min="14083" max="14083" width="22.33203125" customWidth="1"/>
    <col min="14084" max="14085" width="5" customWidth="1"/>
    <col min="14086" max="14086" width="11.5546875" customWidth="1"/>
    <col min="14087" max="14087" width="4.88671875" customWidth="1"/>
    <col min="14088" max="14089" width="4.6640625" customWidth="1"/>
    <col min="14090" max="14092" width="4.88671875" customWidth="1"/>
    <col min="14093" max="14192" width="4.5546875" customWidth="1"/>
    <col min="14193" max="14214" width="0" hidden="1" customWidth="1"/>
    <col min="14215" max="14215" width="9.33203125" customWidth="1"/>
    <col min="14216" max="14216" width="25" customWidth="1"/>
    <col min="14217" max="14217" width="5.109375" customWidth="1"/>
    <col min="14218" max="14219" width="4.5546875" customWidth="1"/>
    <col min="14220" max="14220" width="6.44140625" customWidth="1"/>
    <col min="14221" max="14221" width="9.21875" customWidth="1"/>
    <col min="14222" max="14222" width="10.6640625" customWidth="1"/>
    <col min="14223" max="14223" width="10.33203125" customWidth="1"/>
    <col min="14224" max="14238" width="4.5546875" customWidth="1"/>
    <col min="14239" max="14239" width="7.21875" customWidth="1"/>
    <col min="14240" max="14240" width="13.21875" customWidth="1"/>
    <col min="14241" max="14241" width="30" customWidth="1"/>
    <col min="14242" max="14246" width="6.109375" customWidth="1"/>
    <col min="14338" max="14338" width="7.44140625" customWidth="1"/>
    <col min="14339" max="14339" width="22.33203125" customWidth="1"/>
    <col min="14340" max="14341" width="5" customWidth="1"/>
    <col min="14342" max="14342" width="11.5546875" customWidth="1"/>
    <col min="14343" max="14343" width="4.88671875" customWidth="1"/>
    <col min="14344" max="14345" width="4.6640625" customWidth="1"/>
    <col min="14346" max="14348" width="4.88671875" customWidth="1"/>
    <col min="14349" max="14448" width="4.5546875" customWidth="1"/>
    <col min="14449" max="14470" width="0" hidden="1" customWidth="1"/>
    <col min="14471" max="14471" width="9.33203125" customWidth="1"/>
    <col min="14472" max="14472" width="25" customWidth="1"/>
    <col min="14473" max="14473" width="5.109375" customWidth="1"/>
    <col min="14474" max="14475" width="4.5546875" customWidth="1"/>
    <col min="14476" max="14476" width="6.44140625" customWidth="1"/>
    <col min="14477" max="14477" width="9.21875" customWidth="1"/>
    <col min="14478" max="14478" width="10.6640625" customWidth="1"/>
    <col min="14479" max="14479" width="10.33203125" customWidth="1"/>
    <col min="14480" max="14494" width="4.5546875" customWidth="1"/>
    <col min="14495" max="14495" width="7.21875" customWidth="1"/>
    <col min="14496" max="14496" width="13.21875" customWidth="1"/>
    <col min="14497" max="14497" width="30" customWidth="1"/>
    <col min="14498" max="14502" width="6.109375" customWidth="1"/>
    <col min="14594" max="14594" width="7.44140625" customWidth="1"/>
    <col min="14595" max="14595" width="22.33203125" customWidth="1"/>
    <col min="14596" max="14597" width="5" customWidth="1"/>
    <col min="14598" max="14598" width="11.5546875" customWidth="1"/>
    <col min="14599" max="14599" width="4.88671875" customWidth="1"/>
    <col min="14600" max="14601" width="4.6640625" customWidth="1"/>
    <col min="14602" max="14604" width="4.88671875" customWidth="1"/>
    <col min="14605" max="14704" width="4.5546875" customWidth="1"/>
    <col min="14705" max="14726" width="0" hidden="1" customWidth="1"/>
    <col min="14727" max="14727" width="9.33203125" customWidth="1"/>
    <col min="14728" max="14728" width="25" customWidth="1"/>
    <col min="14729" max="14729" width="5.109375" customWidth="1"/>
    <col min="14730" max="14731" width="4.5546875" customWidth="1"/>
    <col min="14732" max="14732" width="6.44140625" customWidth="1"/>
    <col min="14733" max="14733" width="9.21875" customWidth="1"/>
    <col min="14734" max="14734" width="10.6640625" customWidth="1"/>
    <col min="14735" max="14735" width="10.33203125" customWidth="1"/>
    <col min="14736" max="14750" width="4.5546875" customWidth="1"/>
    <col min="14751" max="14751" width="7.21875" customWidth="1"/>
    <col min="14752" max="14752" width="13.21875" customWidth="1"/>
    <col min="14753" max="14753" width="30" customWidth="1"/>
    <col min="14754" max="14758" width="6.109375" customWidth="1"/>
    <col min="14850" max="14850" width="7.44140625" customWidth="1"/>
    <col min="14851" max="14851" width="22.33203125" customWidth="1"/>
    <col min="14852" max="14853" width="5" customWidth="1"/>
    <col min="14854" max="14854" width="11.5546875" customWidth="1"/>
    <col min="14855" max="14855" width="4.88671875" customWidth="1"/>
    <col min="14856" max="14857" width="4.6640625" customWidth="1"/>
    <col min="14858" max="14860" width="4.88671875" customWidth="1"/>
    <col min="14861" max="14960" width="4.5546875" customWidth="1"/>
    <col min="14961" max="14982" width="0" hidden="1" customWidth="1"/>
    <col min="14983" max="14983" width="9.33203125" customWidth="1"/>
    <col min="14984" max="14984" width="25" customWidth="1"/>
    <col min="14985" max="14985" width="5.109375" customWidth="1"/>
    <col min="14986" max="14987" width="4.5546875" customWidth="1"/>
    <col min="14988" max="14988" width="6.44140625" customWidth="1"/>
    <col min="14989" max="14989" width="9.21875" customWidth="1"/>
    <col min="14990" max="14990" width="10.6640625" customWidth="1"/>
    <col min="14991" max="14991" width="10.33203125" customWidth="1"/>
    <col min="14992" max="15006" width="4.5546875" customWidth="1"/>
    <col min="15007" max="15007" width="7.21875" customWidth="1"/>
    <col min="15008" max="15008" width="13.21875" customWidth="1"/>
    <col min="15009" max="15009" width="30" customWidth="1"/>
    <col min="15010" max="15014" width="6.109375" customWidth="1"/>
    <col min="15106" max="15106" width="7.44140625" customWidth="1"/>
    <col min="15107" max="15107" width="22.33203125" customWidth="1"/>
    <col min="15108" max="15109" width="5" customWidth="1"/>
    <col min="15110" max="15110" width="11.5546875" customWidth="1"/>
    <col min="15111" max="15111" width="4.88671875" customWidth="1"/>
    <col min="15112" max="15113" width="4.6640625" customWidth="1"/>
    <col min="15114" max="15116" width="4.88671875" customWidth="1"/>
    <col min="15117" max="15216" width="4.5546875" customWidth="1"/>
    <col min="15217" max="15238" width="0" hidden="1" customWidth="1"/>
    <col min="15239" max="15239" width="9.33203125" customWidth="1"/>
    <col min="15240" max="15240" width="25" customWidth="1"/>
    <col min="15241" max="15241" width="5.109375" customWidth="1"/>
    <col min="15242" max="15243" width="4.5546875" customWidth="1"/>
    <col min="15244" max="15244" width="6.44140625" customWidth="1"/>
    <col min="15245" max="15245" width="9.21875" customWidth="1"/>
    <col min="15246" max="15246" width="10.6640625" customWidth="1"/>
    <col min="15247" max="15247" width="10.33203125" customWidth="1"/>
    <col min="15248" max="15262" width="4.5546875" customWidth="1"/>
    <col min="15263" max="15263" width="7.21875" customWidth="1"/>
    <col min="15264" max="15264" width="13.21875" customWidth="1"/>
    <col min="15265" max="15265" width="30" customWidth="1"/>
    <col min="15266" max="15270" width="6.109375" customWidth="1"/>
    <col min="15362" max="15362" width="7.44140625" customWidth="1"/>
    <col min="15363" max="15363" width="22.33203125" customWidth="1"/>
    <col min="15364" max="15365" width="5" customWidth="1"/>
    <col min="15366" max="15366" width="11.5546875" customWidth="1"/>
    <col min="15367" max="15367" width="4.88671875" customWidth="1"/>
    <col min="15368" max="15369" width="4.6640625" customWidth="1"/>
    <col min="15370" max="15372" width="4.88671875" customWidth="1"/>
    <col min="15373" max="15472" width="4.5546875" customWidth="1"/>
    <col min="15473" max="15494" width="0" hidden="1" customWidth="1"/>
    <col min="15495" max="15495" width="9.33203125" customWidth="1"/>
    <col min="15496" max="15496" width="25" customWidth="1"/>
    <col min="15497" max="15497" width="5.109375" customWidth="1"/>
    <col min="15498" max="15499" width="4.5546875" customWidth="1"/>
    <col min="15500" max="15500" width="6.44140625" customWidth="1"/>
    <col min="15501" max="15501" width="9.21875" customWidth="1"/>
    <col min="15502" max="15502" width="10.6640625" customWidth="1"/>
    <col min="15503" max="15503" width="10.33203125" customWidth="1"/>
    <col min="15504" max="15518" width="4.5546875" customWidth="1"/>
    <col min="15519" max="15519" width="7.21875" customWidth="1"/>
    <col min="15520" max="15520" width="13.21875" customWidth="1"/>
    <col min="15521" max="15521" width="30" customWidth="1"/>
    <col min="15522" max="15526" width="6.109375" customWidth="1"/>
    <col min="15618" max="15618" width="7.44140625" customWidth="1"/>
    <col min="15619" max="15619" width="22.33203125" customWidth="1"/>
    <col min="15620" max="15621" width="5" customWidth="1"/>
    <col min="15622" max="15622" width="11.5546875" customWidth="1"/>
    <col min="15623" max="15623" width="4.88671875" customWidth="1"/>
    <col min="15624" max="15625" width="4.6640625" customWidth="1"/>
    <col min="15626" max="15628" width="4.88671875" customWidth="1"/>
    <col min="15629" max="15728" width="4.5546875" customWidth="1"/>
    <col min="15729" max="15750" width="0" hidden="1" customWidth="1"/>
    <col min="15751" max="15751" width="9.33203125" customWidth="1"/>
    <col min="15752" max="15752" width="25" customWidth="1"/>
    <col min="15753" max="15753" width="5.109375" customWidth="1"/>
    <col min="15754" max="15755" width="4.5546875" customWidth="1"/>
    <col min="15756" max="15756" width="6.44140625" customWidth="1"/>
    <col min="15757" max="15757" width="9.21875" customWidth="1"/>
    <col min="15758" max="15758" width="10.6640625" customWidth="1"/>
    <col min="15759" max="15759" width="10.33203125" customWidth="1"/>
    <col min="15760" max="15774" width="4.5546875" customWidth="1"/>
    <col min="15775" max="15775" width="7.21875" customWidth="1"/>
    <col min="15776" max="15776" width="13.21875" customWidth="1"/>
    <col min="15777" max="15777" width="30" customWidth="1"/>
    <col min="15778" max="15782" width="6.109375" customWidth="1"/>
    <col min="15874" max="15874" width="7.44140625" customWidth="1"/>
    <col min="15875" max="15875" width="22.33203125" customWidth="1"/>
    <col min="15876" max="15877" width="5" customWidth="1"/>
    <col min="15878" max="15878" width="11.5546875" customWidth="1"/>
    <col min="15879" max="15879" width="4.88671875" customWidth="1"/>
    <col min="15880" max="15881" width="4.6640625" customWidth="1"/>
    <col min="15882" max="15884" width="4.88671875" customWidth="1"/>
    <col min="15885" max="15984" width="4.5546875" customWidth="1"/>
    <col min="15985" max="16006" width="0" hidden="1" customWidth="1"/>
    <col min="16007" max="16007" width="9.33203125" customWidth="1"/>
    <col min="16008" max="16008" width="25" customWidth="1"/>
    <col min="16009" max="16009" width="5.109375" customWidth="1"/>
    <col min="16010" max="16011" width="4.5546875" customWidth="1"/>
    <col min="16012" max="16012" width="6.44140625" customWidth="1"/>
    <col min="16013" max="16013" width="9.21875" customWidth="1"/>
    <col min="16014" max="16014" width="10.6640625" customWidth="1"/>
    <col min="16015" max="16015" width="10.33203125" customWidth="1"/>
    <col min="16016" max="16030" width="4.5546875" customWidth="1"/>
    <col min="16031" max="16031" width="7.21875" customWidth="1"/>
    <col min="16032" max="16032" width="13.21875" customWidth="1"/>
    <col min="16033" max="16033" width="30" customWidth="1"/>
    <col min="16034" max="16038" width="6.109375" customWidth="1"/>
    <col min="16130" max="16130" width="7.44140625" customWidth="1"/>
    <col min="16131" max="16131" width="22.33203125" customWidth="1"/>
    <col min="16132" max="16133" width="5" customWidth="1"/>
    <col min="16134" max="16134" width="11.5546875" customWidth="1"/>
    <col min="16135" max="16135" width="4.88671875" customWidth="1"/>
    <col min="16136" max="16137" width="4.6640625" customWidth="1"/>
    <col min="16138" max="16140" width="4.88671875" customWidth="1"/>
    <col min="16141" max="16240" width="4.5546875" customWidth="1"/>
    <col min="16241" max="16262" width="0" hidden="1" customWidth="1"/>
    <col min="16263" max="16263" width="9.33203125" customWidth="1"/>
    <col min="16264" max="16264" width="25" customWidth="1"/>
    <col min="16265" max="16265" width="5.109375" customWidth="1"/>
    <col min="16266" max="16267" width="4.5546875" customWidth="1"/>
    <col min="16268" max="16268" width="6.44140625" customWidth="1"/>
    <col min="16269" max="16269" width="9.21875" customWidth="1"/>
    <col min="16270" max="16270" width="10.6640625" customWidth="1"/>
    <col min="16271" max="16271" width="10.33203125" customWidth="1"/>
    <col min="16272" max="16286" width="4.5546875" customWidth="1"/>
    <col min="16287" max="16287" width="7.21875" customWidth="1"/>
    <col min="16288" max="16288" width="13.21875" customWidth="1"/>
    <col min="16289" max="16289" width="30" customWidth="1"/>
    <col min="16290" max="16294" width="6.109375" customWidth="1"/>
  </cols>
  <sheetData>
    <row r="1" spans="1:251" ht="15.75" thickBot="1" x14ac:dyDescent="0.25">
      <c r="A1" s="272"/>
      <c r="B1" s="272"/>
      <c r="C1" s="272"/>
      <c r="D1" s="272"/>
      <c r="E1" s="272"/>
      <c r="F1" s="272"/>
      <c r="G1" s="272"/>
      <c r="H1" s="272"/>
      <c r="I1" s="272"/>
      <c r="J1" s="272"/>
      <c r="K1" s="272"/>
      <c r="L1" s="272"/>
      <c r="M1" s="272"/>
      <c r="N1" s="272"/>
      <c r="O1" s="272"/>
      <c r="P1" s="272"/>
      <c r="Q1" s="272"/>
      <c r="R1" s="272"/>
      <c r="S1" s="272"/>
      <c r="T1" s="272"/>
      <c r="U1" s="272"/>
      <c r="V1" s="272"/>
      <c r="W1" s="272"/>
      <c r="X1" s="272"/>
      <c r="Z1" s="272"/>
      <c r="AA1" s="272"/>
      <c r="AB1" s="272"/>
      <c r="AC1" s="272"/>
      <c r="AD1" s="272"/>
      <c r="AE1" s="272"/>
      <c r="AF1" s="272"/>
      <c r="AG1" s="272"/>
      <c r="AH1" s="272"/>
      <c r="AI1" s="272"/>
      <c r="AJ1" s="272"/>
      <c r="AK1" s="272"/>
      <c r="AL1" s="272"/>
      <c r="AM1" s="272"/>
      <c r="AN1" s="272"/>
      <c r="AO1" s="272"/>
      <c r="AP1" s="272"/>
      <c r="AQ1" s="272"/>
      <c r="AR1" s="272"/>
      <c r="AS1" s="272"/>
      <c r="AT1" s="272"/>
      <c r="AV1" s="272"/>
      <c r="AW1" s="272"/>
      <c r="AX1" s="272"/>
      <c r="AY1" s="272"/>
      <c r="AZ1" s="272"/>
      <c r="BA1" s="272"/>
      <c r="BB1" s="272"/>
      <c r="BC1" s="272"/>
      <c r="BD1" s="272"/>
      <c r="BE1" s="272"/>
    </row>
    <row r="2" spans="1:251" s="159" customFormat="1" ht="41.25" customHeight="1" thickTop="1" thickBot="1" x14ac:dyDescent="0.25">
      <c r="A2" s="273"/>
      <c r="B2" s="144"/>
      <c r="C2" s="145"/>
      <c r="D2" s="144"/>
      <c r="E2" s="144"/>
      <c r="F2" s="144"/>
      <c r="G2" s="144"/>
      <c r="H2" s="144"/>
      <c r="I2" s="147"/>
      <c r="J2" s="144"/>
      <c r="K2" s="144"/>
      <c r="L2" s="144"/>
      <c r="M2" s="144"/>
      <c r="N2" s="256"/>
      <c r="O2" s="148" t="s">
        <v>91</v>
      </c>
      <c r="P2" s="148"/>
      <c r="Q2" s="148"/>
      <c r="R2" s="148"/>
      <c r="S2" s="148"/>
      <c r="T2" s="148"/>
      <c r="U2" s="148"/>
      <c r="V2" s="148"/>
      <c r="W2" s="148"/>
      <c r="X2" s="148"/>
      <c r="Y2" s="149"/>
      <c r="Z2" s="148" t="s">
        <v>92</v>
      </c>
      <c r="AA2" s="148"/>
      <c r="AB2" s="148"/>
      <c r="AC2" s="148"/>
      <c r="AD2" s="148"/>
      <c r="AE2" s="148"/>
      <c r="AF2" s="148"/>
      <c r="AG2" s="148"/>
      <c r="AH2" s="148"/>
      <c r="AI2" s="148"/>
      <c r="AJ2" s="277"/>
      <c r="AK2" s="148" t="s">
        <v>93</v>
      </c>
      <c r="AL2" s="148"/>
      <c r="AM2" s="148"/>
      <c r="AN2" s="148"/>
      <c r="AO2" s="148"/>
      <c r="AP2" s="148"/>
      <c r="AQ2" s="148"/>
      <c r="AR2" s="148"/>
      <c r="AS2" s="148"/>
      <c r="AT2" s="148"/>
      <c r="AU2" s="149"/>
      <c r="AV2" s="148" t="s">
        <v>118</v>
      </c>
      <c r="AW2" s="148"/>
      <c r="AX2" s="148"/>
      <c r="AY2" s="148"/>
      <c r="AZ2" s="148"/>
      <c r="BA2" s="148"/>
      <c r="BB2" s="148"/>
      <c r="BC2" s="148"/>
      <c r="BD2" s="148"/>
      <c r="BE2" s="148"/>
      <c r="BF2" s="150"/>
      <c r="BG2" s="269" t="s">
        <v>94</v>
      </c>
      <c r="BH2" s="269"/>
      <c r="BI2" s="269"/>
      <c r="BJ2" s="269"/>
      <c r="BK2" s="269"/>
      <c r="BL2" s="269"/>
      <c r="BM2" s="269"/>
      <c r="BN2" s="269"/>
      <c r="BO2" s="269"/>
      <c r="BP2" s="269"/>
      <c r="BQ2" s="269"/>
      <c r="BR2" s="269"/>
      <c r="BS2" s="269"/>
      <c r="BT2" s="269"/>
      <c r="BU2" s="270"/>
      <c r="BV2" s="269" t="s">
        <v>119</v>
      </c>
      <c r="BW2" s="269"/>
      <c r="BX2" s="269"/>
      <c r="BY2" s="269"/>
      <c r="BZ2" s="269"/>
      <c r="CA2" s="269"/>
      <c r="CB2" s="269"/>
      <c r="CC2" s="268" t="s">
        <v>120</v>
      </c>
      <c r="CD2" s="269"/>
      <c r="CE2" s="269"/>
      <c r="CF2" s="269"/>
      <c r="CG2" s="269"/>
      <c r="CH2" s="269"/>
      <c r="CI2" s="269"/>
      <c r="CJ2" s="268" t="s">
        <v>95</v>
      </c>
      <c r="CK2" s="269"/>
      <c r="CL2" s="269"/>
      <c r="CM2" s="269"/>
      <c r="CN2" s="269"/>
      <c r="CO2" s="269"/>
      <c r="CP2" s="269"/>
      <c r="CQ2" s="268" t="s">
        <v>96</v>
      </c>
      <c r="CR2" s="269"/>
      <c r="CS2" s="269"/>
      <c r="CT2" s="269"/>
      <c r="CU2" s="269"/>
      <c r="CV2" s="269"/>
      <c r="CW2" s="269"/>
      <c r="CX2" s="268" t="s">
        <v>97</v>
      </c>
      <c r="CY2" s="269"/>
      <c r="CZ2" s="269"/>
      <c r="DA2" s="269"/>
      <c r="DB2" s="269"/>
      <c r="DC2" s="269"/>
      <c r="DD2" s="269"/>
      <c r="DE2" s="269"/>
      <c r="DF2" s="269"/>
      <c r="DG2" s="269"/>
      <c r="DH2" s="271"/>
      <c r="DI2" s="152"/>
      <c r="DJ2" s="152"/>
      <c r="DK2" s="152"/>
      <c r="DL2" s="152"/>
      <c r="DM2" s="152"/>
      <c r="DN2" s="152"/>
      <c r="DO2" s="152"/>
      <c r="DP2" s="152"/>
      <c r="DQ2" s="152"/>
      <c r="DR2" s="152"/>
      <c r="DS2" s="153"/>
      <c r="DT2" s="151"/>
      <c r="DU2" s="152"/>
      <c r="DV2" s="152"/>
      <c r="DW2" s="152"/>
      <c r="DX2" s="152"/>
      <c r="DY2" s="152"/>
      <c r="DZ2" s="152"/>
      <c r="EA2" s="152"/>
      <c r="EB2" s="152"/>
      <c r="EC2" s="152"/>
      <c r="ED2" s="153"/>
      <c r="EE2" s="154"/>
      <c r="EF2" s="155"/>
      <c r="EG2" s="156"/>
      <c r="EH2" s="157"/>
      <c r="EI2" s="292"/>
      <c r="EJ2" s="294"/>
      <c r="EK2" s="158"/>
      <c r="FQ2" s="160"/>
      <c r="IP2" s="158"/>
      <c r="IQ2" s="161"/>
    </row>
    <row r="3" spans="1:251" s="159" customFormat="1" ht="33.75" customHeight="1" thickBot="1" x14ac:dyDescent="0.25">
      <c r="A3" s="274"/>
      <c r="B3" s="144"/>
      <c r="C3" s="145"/>
      <c r="D3" s="144"/>
      <c r="E3" s="144"/>
      <c r="F3" s="144"/>
      <c r="G3" s="144"/>
      <c r="H3" s="279" t="s">
        <v>122</v>
      </c>
      <c r="I3" s="147"/>
      <c r="J3" s="144"/>
      <c r="K3" s="144"/>
      <c r="L3" s="144"/>
      <c r="M3" s="144"/>
      <c r="N3" s="144"/>
      <c r="O3" s="162" t="s">
        <v>98</v>
      </c>
      <c r="P3" s="163"/>
      <c r="Q3" s="164"/>
      <c r="R3" s="165"/>
      <c r="S3" s="166" t="s">
        <v>99</v>
      </c>
      <c r="T3" s="167"/>
      <c r="U3" s="168"/>
      <c r="V3" s="169" t="s">
        <v>100</v>
      </c>
      <c r="W3" s="170" t="s">
        <v>101</v>
      </c>
      <c r="X3" s="171" t="s">
        <v>102</v>
      </c>
      <c r="Y3" s="165"/>
      <c r="Z3" s="162" t="s">
        <v>98</v>
      </c>
      <c r="AA3" s="163"/>
      <c r="AB3" s="164"/>
      <c r="AC3" s="165"/>
      <c r="AD3" s="166" t="s">
        <v>99</v>
      </c>
      <c r="AE3" s="167"/>
      <c r="AF3" s="168"/>
      <c r="AG3" s="169" t="s">
        <v>100</v>
      </c>
      <c r="AH3" s="170" t="s">
        <v>101</v>
      </c>
      <c r="AI3" s="171" t="s">
        <v>102</v>
      </c>
      <c r="AJ3" s="198"/>
      <c r="AK3" s="162" t="s">
        <v>98</v>
      </c>
      <c r="AL3" s="163"/>
      <c r="AM3" s="164"/>
      <c r="AN3" s="165"/>
      <c r="AO3" s="166" t="s">
        <v>99</v>
      </c>
      <c r="AP3" s="167"/>
      <c r="AQ3" s="168"/>
      <c r="AR3" s="169" t="s">
        <v>100</v>
      </c>
      <c r="AS3" s="170" t="s">
        <v>101</v>
      </c>
      <c r="AT3" s="171" t="s">
        <v>102</v>
      </c>
      <c r="AU3" s="198"/>
      <c r="AV3" s="162" t="s">
        <v>98</v>
      </c>
      <c r="AW3" s="163"/>
      <c r="AX3" s="164"/>
      <c r="AY3" s="165"/>
      <c r="AZ3" s="166" t="s">
        <v>99</v>
      </c>
      <c r="BA3" s="167"/>
      <c r="BB3" s="168"/>
      <c r="BC3" s="169" t="s">
        <v>100</v>
      </c>
      <c r="BD3" s="170" t="s">
        <v>101</v>
      </c>
      <c r="BE3" s="171" t="s">
        <v>102</v>
      </c>
      <c r="BF3" s="198"/>
      <c r="BG3" s="261"/>
      <c r="BH3" s="261"/>
      <c r="BI3" s="261"/>
      <c r="BJ3" s="261"/>
      <c r="BK3" s="262"/>
      <c r="BL3" s="198"/>
      <c r="BM3" s="263"/>
      <c r="BN3" s="257"/>
      <c r="BO3" s="257"/>
      <c r="BP3" s="257"/>
      <c r="BQ3" s="264"/>
      <c r="BR3" s="258"/>
      <c r="BS3" s="259"/>
      <c r="BT3" s="260"/>
      <c r="BU3" s="198"/>
      <c r="BV3" s="265"/>
      <c r="BW3" s="266"/>
      <c r="BX3" s="266"/>
      <c r="BY3" s="266"/>
      <c r="BZ3" s="266"/>
      <c r="CA3" s="267"/>
      <c r="CB3" s="224"/>
      <c r="CC3" s="265"/>
      <c r="CD3" s="266"/>
      <c r="CE3" s="266"/>
      <c r="CF3" s="266"/>
      <c r="CG3" s="266"/>
      <c r="CH3" s="267"/>
      <c r="CI3" s="224"/>
      <c r="CJ3" s="265"/>
      <c r="CK3" s="266"/>
      <c r="CL3" s="266"/>
      <c r="CM3" s="266"/>
      <c r="CN3" s="266"/>
      <c r="CO3" s="267"/>
      <c r="CP3" s="224"/>
      <c r="CQ3" s="265"/>
      <c r="CR3" s="266"/>
      <c r="CS3" s="266"/>
      <c r="CT3" s="266"/>
      <c r="CU3" s="266"/>
      <c r="CV3" s="267"/>
      <c r="CW3" s="224"/>
      <c r="CX3" s="162" t="s">
        <v>98</v>
      </c>
      <c r="CY3" s="163"/>
      <c r="CZ3" s="164"/>
      <c r="DA3" s="165"/>
      <c r="DB3" s="166" t="s">
        <v>99</v>
      </c>
      <c r="DC3" s="167"/>
      <c r="DD3" s="168"/>
      <c r="DE3" s="169" t="s">
        <v>100</v>
      </c>
      <c r="DF3" s="170" t="s">
        <v>101</v>
      </c>
      <c r="DG3" s="171" t="s">
        <v>102</v>
      </c>
      <c r="DH3" s="198"/>
      <c r="DI3" s="172"/>
      <c r="DJ3" s="173"/>
      <c r="DK3" s="174"/>
      <c r="DL3" s="165"/>
      <c r="DM3" s="175"/>
      <c r="DN3" s="176"/>
      <c r="DO3" s="177"/>
      <c r="DP3" s="169"/>
      <c r="DQ3" s="170"/>
      <c r="DR3" s="171"/>
      <c r="DS3" s="165"/>
      <c r="DT3" s="172"/>
      <c r="DU3" s="173"/>
      <c r="DV3" s="174"/>
      <c r="DW3" s="165"/>
      <c r="DX3" s="175"/>
      <c r="DY3" s="176"/>
      <c r="DZ3" s="177"/>
      <c r="EA3" s="169"/>
      <c r="EB3" s="170"/>
      <c r="EC3" s="171"/>
      <c r="ED3" s="165"/>
      <c r="EE3" s="178"/>
      <c r="EF3" s="179"/>
      <c r="EG3" s="156"/>
      <c r="EH3" s="157"/>
      <c r="EI3" s="293"/>
      <c r="EJ3" s="295"/>
      <c r="EK3" s="158"/>
    </row>
    <row r="4" spans="1:251" s="159" customFormat="1" ht="60.75" customHeight="1" thickBot="1" x14ac:dyDescent="0.25">
      <c r="A4" s="144"/>
      <c r="B4" s="144"/>
      <c r="C4" s="180" t="s">
        <v>103</v>
      </c>
      <c r="D4" s="144" t="s">
        <v>41</v>
      </c>
      <c r="E4" s="144" t="s">
        <v>39</v>
      </c>
      <c r="F4" s="181" t="s">
        <v>35</v>
      </c>
      <c r="G4" s="278" t="s">
        <v>123</v>
      </c>
      <c r="H4" s="279" t="s">
        <v>124</v>
      </c>
      <c r="I4" s="279" t="s">
        <v>125</v>
      </c>
      <c r="J4" s="144" t="s">
        <v>50</v>
      </c>
      <c r="K4" s="144" t="s">
        <v>104</v>
      </c>
      <c r="L4" s="144" t="s">
        <v>105</v>
      </c>
      <c r="M4" s="144" t="s">
        <v>106</v>
      </c>
      <c r="N4" s="144"/>
      <c r="O4" s="182" t="s">
        <v>107</v>
      </c>
      <c r="P4" s="183" t="s">
        <v>108</v>
      </c>
      <c r="Q4" s="184" t="s">
        <v>109</v>
      </c>
      <c r="R4" s="185" t="s">
        <v>110</v>
      </c>
      <c r="S4" s="182" t="s">
        <v>111</v>
      </c>
      <c r="T4" s="186" t="s">
        <v>108</v>
      </c>
      <c r="U4" s="187" t="s">
        <v>112</v>
      </c>
      <c r="V4" s="188" t="s">
        <v>113</v>
      </c>
      <c r="W4" s="189" t="s">
        <v>113</v>
      </c>
      <c r="X4" s="190" t="s">
        <v>114</v>
      </c>
      <c r="Y4" s="191" t="s">
        <v>110</v>
      </c>
      <c r="Z4" s="182" t="s">
        <v>107</v>
      </c>
      <c r="AA4" s="183" t="s">
        <v>108</v>
      </c>
      <c r="AB4" s="184" t="s">
        <v>109</v>
      </c>
      <c r="AC4" s="185" t="s">
        <v>110</v>
      </c>
      <c r="AD4" s="182" t="s">
        <v>111</v>
      </c>
      <c r="AE4" s="186" t="s">
        <v>108</v>
      </c>
      <c r="AF4" s="187" t="s">
        <v>112</v>
      </c>
      <c r="AG4" s="188" t="s">
        <v>113</v>
      </c>
      <c r="AH4" s="189" t="s">
        <v>113</v>
      </c>
      <c r="AI4" s="190" t="s">
        <v>114</v>
      </c>
      <c r="AJ4" s="185"/>
      <c r="AK4" s="182" t="s">
        <v>107</v>
      </c>
      <c r="AL4" s="183" t="s">
        <v>108</v>
      </c>
      <c r="AM4" s="184" t="s">
        <v>109</v>
      </c>
      <c r="AN4" s="185" t="s">
        <v>110</v>
      </c>
      <c r="AO4" s="182" t="s">
        <v>111</v>
      </c>
      <c r="AP4" s="186" t="s">
        <v>108</v>
      </c>
      <c r="AQ4" s="187" t="s">
        <v>112</v>
      </c>
      <c r="AR4" s="188" t="s">
        <v>113</v>
      </c>
      <c r="AS4" s="189" t="s">
        <v>113</v>
      </c>
      <c r="AT4" s="190" t="s">
        <v>114</v>
      </c>
      <c r="AU4" s="185"/>
      <c r="AV4" s="182" t="s">
        <v>107</v>
      </c>
      <c r="AW4" s="183" t="s">
        <v>108</v>
      </c>
      <c r="AX4" s="184" t="s">
        <v>109</v>
      </c>
      <c r="AY4" s="185" t="s">
        <v>110</v>
      </c>
      <c r="AZ4" s="182" t="s">
        <v>111</v>
      </c>
      <c r="BA4" s="186" t="s">
        <v>108</v>
      </c>
      <c r="BB4" s="187" t="s">
        <v>112</v>
      </c>
      <c r="BC4" s="188" t="s">
        <v>113</v>
      </c>
      <c r="BD4" s="189" t="s">
        <v>113</v>
      </c>
      <c r="BE4" s="190" t="s">
        <v>114</v>
      </c>
      <c r="BF4" s="185" t="s">
        <v>110</v>
      </c>
      <c r="BG4" s="192"/>
      <c r="BH4" s="186"/>
      <c r="BI4" s="186"/>
      <c r="BJ4" s="183"/>
      <c r="BK4" s="187"/>
      <c r="BL4" s="185"/>
      <c r="BM4" s="182"/>
      <c r="BN4" s="186"/>
      <c r="BO4" s="186"/>
      <c r="BP4" s="183"/>
      <c r="BQ4" s="187"/>
      <c r="BR4" s="188"/>
      <c r="BS4" s="189"/>
      <c r="BT4" s="190"/>
      <c r="BU4" s="185"/>
      <c r="BV4" s="193"/>
      <c r="BW4" s="194"/>
      <c r="BX4" s="182"/>
      <c r="BY4" s="195"/>
      <c r="BZ4" s="196"/>
      <c r="CA4" s="197"/>
      <c r="CB4" s="198"/>
      <c r="CC4" s="193"/>
      <c r="CD4" s="194"/>
      <c r="CE4" s="182"/>
      <c r="CF4" s="195"/>
      <c r="CG4" s="196"/>
      <c r="CH4" s="197"/>
      <c r="CI4" s="198"/>
      <c r="CJ4" s="193"/>
      <c r="CK4" s="194"/>
      <c r="CL4" s="182"/>
      <c r="CM4" s="195"/>
      <c r="CN4" s="196"/>
      <c r="CO4" s="197"/>
      <c r="CP4" s="198"/>
      <c r="CQ4" s="193"/>
      <c r="CR4" s="194"/>
      <c r="CS4" s="182"/>
      <c r="CT4" s="195"/>
      <c r="CU4" s="196"/>
      <c r="CV4" s="197"/>
      <c r="CW4" s="198"/>
      <c r="CX4" s="182" t="s">
        <v>107</v>
      </c>
      <c r="CY4" s="183" t="s">
        <v>108</v>
      </c>
      <c r="CZ4" s="184" t="s">
        <v>109</v>
      </c>
      <c r="DA4" s="185" t="s">
        <v>110</v>
      </c>
      <c r="DB4" s="182" t="s">
        <v>111</v>
      </c>
      <c r="DC4" s="186" t="s">
        <v>108</v>
      </c>
      <c r="DD4" s="187" t="s">
        <v>112</v>
      </c>
      <c r="DE4" s="188" t="s">
        <v>113</v>
      </c>
      <c r="DF4" s="189" t="s">
        <v>113</v>
      </c>
      <c r="DG4" s="190" t="s">
        <v>114</v>
      </c>
      <c r="DH4" s="185" t="s">
        <v>110</v>
      </c>
      <c r="DI4" s="182"/>
      <c r="DJ4" s="183"/>
      <c r="DK4" s="184"/>
      <c r="DL4" s="185"/>
      <c r="DM4" s="182"/>
      <c r="DN4" s="186"/>
      <c r="DO4" s="187"/>
      <c r="DP4" s="188"/>
      <c r="DQ4" s="189"/>
      <c r="DR4" s="190"/>
      <c r="DS4" s="185"/>
      <c r="DT4" s="182"/>
      <c r="DU4" s="183"/>
      <c r="DV4" s="184"/>
      <c r="DW4" s="185"/>
      <c r="DX4" s="182"/>
      <c r="DY4" s="186"/>
      <c r="DZ4" s="187"/>
      <c r="EA4" s="188"/>
      <c r="EB4" s="189"/>
      <c r="EC4" s="190"/>
      <c r="ED4" s="185"/>
      <c r="EE4" s="199" t="s">
        <v>40</v>
      </c>
      <c r="EF4" s="179" t="s">
        <v>121</v>
      </c>
      <c r="EG4" s="156"/>
      <c r="EH4" s="157"/>
      <c r="EI4" s="293"/>
      <c r="EJ4" s="295"/>
      <c r="EK4" s="158"/>
    </row>
    <row r="5" spans="1:251" s="159" customFormat="1" ht="21.95" customHeight="1" thickBot="1" x14ac:dyDescent="0.25">
      <c r="A5" s="144"/>
      <c r="B5" s="144"/>
      <c r="C5" s="145"/>
      <c r="D5" s="144"/>
      <c r="E5" s="144"/>
      <c r="F5" s="144"/>
      <c r="G5" s="146"/>
      <c r="H5" s="280"/>
      <c r="I5" s="147"/>
      <c r="J5" s="144"/>
      <c r="K5" s="144"/>
      <c r="L5" s="144"/>
      <c r="M5" s="144"/>
      <c r="N5" s="144"/>
      <c r="O5" s="200"/>
      <c r="P5" s="201"/>
      <c r="Q5" s="202">
        <f>SUM(P5,O5)</f>
        <v>0</v>
      </c>
      <c r="R5" s="191"/>
      <c r="S5" s="203"/>
      <c r="T5" s="201"/>
      <c r="U5" s="202">
        <f>SUM(T5,S5)</f>
        <v>0</v>
      </c>
      <c r="V5" s="203">
        <f>SUM(Q5,U5)</f>
        <v>0</v>
      </c>
      <c r="W5" s="201">
        <f>V5/2</f>
        <v>0</v>
      </c>
      <c r="X5" s="204">
        <f>W5*1</f>
        <v>0</v>
      </c>
      <c r="Y5" s="198"/>
      <c r="Z5" s="200"/>
      <c r="AA5" s="201"/>
      <c r="AB5" s="202">
        <f>SUM(AA5,Z5)</f>
        <v>0</v>
      </c>
      <c r="AC5" s="191"/>
      <c r="AD5" s="203"/>
      <c r="AE5" s="201"/>
      <c r="AF5" s="202">
        <f>SUM(AE5,AD5)</f>
        <v>0</v>
      </c>
      <c r="AG5" s="203">
        <f>SUM(AB5,AF5)</f>
        <v>0</v>
      </c>
      <c r="AH5" s="201">
        <f>AG5/2</f>
        <v>0</v>
      </c>
      <c r="AI5" s="204">
        <f>AH5*1</f>
        <v>0</v>
      </c>
      <c r="AJ5" s="198"/>
      <c r="AK5" s="200"/>
      <c r="AL5" s="201"/>
      <c r="AM5" s="202">
        <f>SUM(AL5,AK5)</f>
        <v>0</v>
      </c>
      <c r="AN5" s="191"/>
      <c r="AO5" s="203"/>
      <c r="AP5" s="201"/>
      <c r="AQ5" s="202">
        <f>SUM(AP5,AO5)</f>
        <v>0</v>
      </c>
      <c r="AR5" s="203">
        <f>SUM(AM5,AQ5)</f>
        <v>0</v>
      </c>
      <c r="AS5" s="201">
        <f>AR5/2</f>
        <v>0</v>
      </c>
      <c r="AT5" s="204">
        <f>AS5*1</f>
        <v>0</v>
      </c>
      <c r="AU5" s="198"/>
      <c r="AV5" s="200"/>
      <c r="AW5" s="201"/>
      <c r="AX5" s="202">
        <f>SUM(AW5,AV5)</f>
        <v>0</v>
      </c>
      <c r="AY5" s="191"/>
      <c r="AZ5" s="203"/>
      <c r="BA5" s="201"/>
      <c r="BB5" s="202">
        <f>SUM(BA5,AZ5)</f>
        <v>0</v>
      </c>
      <c r="BC5" s="203">
        <f>SUM(AX5,BB5)</f>
        <v>0</v>
      </c>
      <c r="BD5" s="201">
        <f>BC5/2</f>
        <v>0</v>
      </c>
      <c r="BE5" s="204">
        <f>BD5*1</f>
        <v>0</v>
      </c>
      <c r="BF5" s="198"/>
      <c r="BG5" s="208"/>
      <c r="BH5" s="208"/>
      <c r="BI5" s="208"/>
      <c r="BJ5" s="202"/>
      <c r="BK5" s="209"/>
      <c r="BL5" s="198"/>
      <c r="BM5" s="205"/>
      <c r="BN5" s="208"/>
      <c r="BO5" s="208"/>
      <c r="BP5" s="202"/>
      <c r="BQ5" s="210"/>
      <c r="BR5" s="205"/>
      <c r="BS5" s="206"/>
      <c r="BT5" s="207"/>
      <c r="BU5" s="198"/>
      <c r="BV5" s="211"/>
      <c r="BW5" s="194"/>
      <c r="BX5" s="212"/>
      <c r="BY5" s="212"/>
      <c r="BZ5" s="211"/>
      <c r="CA5" s="213"/>
      <c r="CB5" s="198"/>
      <c r="CC5" s="214"/>
      <c r="CD5" s="194"/>
      <c r="CE5" s="212"/>
      <c r="CF5" s="212"/>
      <c r="CG5" s="211"/>
      <c r="CH5" s="213"/>
      <c r="CI5" s="198"/>
      <c r="CJ5" s="214"/>
      <c r="CK5" s="194"/>
      <c r="CL5" s="212"/>
      <c r="CM5" s="212"/>
      <c r="CN5" s="211"/>
      <c r="CO5" s="213"/>
      <c r="CP5" s="198"/>
      <c r="CQ5" s="211"/>
      <c r="CR5" s="194"/>
      <c r="CS5" s="212"/>
      <c r="CT5" s="212"/>
      <c r="CU5" s="211"/>
      <c r="CV5" s="213"/>
      <c r="CW5" s="198"/>
      <c r="CX5" s="200"/>
      <c r="CY5" s="201"/>
      <c r="CZ5" s="202">
        <f>SUM(CY5,CX5)</f>
        <v>0</v>
      </c>
      <c r="DA5" s="191"/>
      <c r="DB5" s="203"/>
      <c r="DC5" s="201"/>
      <c r="DD5" s="202">
        <f>SUM(DC5,DB5)</f>
        <v>0</v>
      </c>
      <c r="DE5" s="203">
        <f>SUM(CZ5,DD5)</f>
        <v>0</v>
      </c>
      <c r="DF5" s="201">
        <f>DE5/2</f>
        <v>0</v>
      </c>
      <c r="DG5" s="204">
        <f>DF5*1</f>
        <v>0</v>
      </c>
      <c r="DH5" s="198"/>
      <c r="DI5" s="208"/>
      <c r="DJ5" s="206"/>
      <c r="DK5" s="215"/>
      <c r="DL5" s="191"/>
      <c r="DM5" s="205"/>
      <c r="DN5" s="206"/>
      <c r="DO5" s="215"/>
      <c r="DP5" s="205"/>
      <c r="DQ5" s="206"/>
      <c r="DR5" s="207"/>
      <c r="DS5" s="198"/>
      <c r="DT5" s="208"/>
      <c r="DU5" s="206"/>
      <c r="DV5" s="215"/>
      <c r="DW5" s="191"/>
      <c r="DX5" s="205"/>
      <c r="DY5" s="206"/>
      <c r="DZ5" s="215"/>
      <c r="EA5" s="205"/>
      <c r="EB5" s="206"/>
      <c r="EC5" s="207"/>
      <c r="ED5" s="198"/>
      <c r="EE5" s="178"/>
      <c r="EF5" s="179"/>
      <c r="EG5" s="205"/>
      <c r="EH5" s="205"/>
      <c r="EI5" s="206"/>
      <c r="EJ5" s="215"/>
      <c r="EK5" s="158"/>
    </row>
    <row r="6" spans="1:251" s="159" customFormat="1" ht="21.95" customHeight="1" thickBot="1" x14ac:dyDescent="0.25">
      <c r="A6" s="216" t="s">
        <v>115</v>
      </c>
      <c r="B6" s="217" t="s">
        <v>116</v>
      </c>
      <c r="C6" s="218"/>
      <c r="D6" s="219"/>
      <c r="E6" s="219"/>
      <c r="F6" s="219"/>
      <c r="G6" s="220" t="s">
        <v>47</v>
      </c>
      <c r="H6" s="220" t="s">
        <v>48</v>
      </c>
      <c r="I6" s="220" t="s">
        <v>117</v>
      </c>
      <c r="J6" s="219"/>
      <c r="K6" s="219"/>
      <c r="L6" s="219"/>
      <c r="M6" s="219"/>
      <c r="N6" s="219"/>
      <c r="O6" s="221"/>
      <c r="P6" s="222"/>
      <c r="Q6" s="223"/>
      <c r="R6" s="224"/>
      <c r="S6" s="225"/>
      <c r="T6" s="226">
        <f>T5*0.3</f>
        <v>0</v>
      </c>
      <c r="U6" s="227"/>
      <c r="V6" s="228"/>
      <c r="W6" s="226"/>
      <c r="X6" s="229">
        <f>X5/2</f>
        <v>0</v>
      </c>
      <c r="Y6" s="224"/>
      <c r="Z6" s="221"/>
      <c r="AA6" s="222"/>
      <c r="AB6" s="223"/>
      <c r="AC6" s="224"/>
      <c r="AD6" s="225"/>
      <c r="AE6" s="226">
        <f>AE5*0.3</f>
        <v>0</v>
      </c>
      <c r="AF6" s="227"/>
      <c r="AG6" s="228"/>
      <c r="AH6" s="226"/>
      <c r="AI6" s="229">
        <f>AI5/2</f>
        <v>0</v>
      </c>
      <c r="AJ6" s="224"/>
      <c r="AK6" s="221"/>
      <c r="AL6" s="222"/>
      <c r="AM6" s="223"/>
      <c r="AN6" s="224"/>
      <c r="AO6" s="225"/>
      <c r="AP6" s="226">
        <f>AP5*0.3</f>
        <v>0</v>
      </c>
      <c r="AQ6" s="227"/>
      <c r="AR6" s="228"/>
      <c r="AS6" s="226"/>
      <c r="AT6" s="229">
        <f>AT5/2</f>
        <v>0</v>
      </c>
      <c r="AU6" s="224"/>
      <c r="AV6" s="221"/>
      <c r="AW6" s="222"/>
      <c r="AX6" s="223"/>
      <c r="AY6" s="224"/>
      <c r="AZ6" s="225"/>
      <c r="BA6" s="226">
        <f>BA5*0.3</f>
        <v>0</v>
      </c>
      <c r="BB6" s="227"/>
      <c r="BC6" s="228"/>
      <c r="BD6" s="226"/>
      <c r="BE6" s="229">
        <f>BE5/2</f>
        <v>0</v>
      </c>
      <c r="BF6" s="198"/>
      <c r="BG6" s="221"/>
      <c r="BH6" s="221"/>
      <c r="BI6" s="221"/>
      <c r="BJ6" s="232"/>
      <c r="BK6" s="233"/>
      <c r="BL6" s="224"/>
      <c r="BM6" s="225"/>
      <c r="BN6" s="221"/>
      <c r="BO6" s="221"/>
      <c r="BP6" s="221"/>
      <c r="BQ6" s="227"/>
      <c r="BR6" s="234"/>
      <c r="BS6" s="235"/>
      <c r="BT6" s="236"/>
      <c r="BU6" s="198"/>
      <c r="BV6" s="237"/>
      <c r="BW6" s="238"/>
      <c r="BX6" s="239"/>
      <c r="BY6" s="240"/>
      <c r="BZ6" s="237"/>
      <c r="CA6" s="241"/>
      <c r="CB6" s="224"/>
      <c r="CC6" s="242"/>
      <c r="CD6" s="238"/>
      <c r="CE6" s="239"/>
      <c r="CF6" s="240"/>
      <c r="CG6" s="237"/>
      <c r="CH6" s="241"/>
      <c r="CI6" s="224"/>
      <c r="CJ6" s="237"/>
      <c r="CK6" s="238"/>
      <c r="CL6" s="239"/>
      <c r="CM6" s="240"/>
      <c r="CN6" s="237"/>
      <c r="CO6" s="241"/>
      <c r="CP6" s="224"/>
      <c r="CQ6" s="237"/>
      <c r="CR6" s="238"/>
      <c r="CS6" s="239"/>
      <c r="CT6" s="240"/>
      <c r="CU6" s="237"/>
      <c r="CV6" s="241"/>
      <c r="CW6" s="224"/>
      <c r="CX6" s="221"/>
      <c r="CY6" s="222"/>
      <c r="CZ6" s="223"/>
      <c r="DA6" s="224"/>
      <c r="DB6" s="225"/>
      <c r="DC6" s="226">
        <f>DC5*0.3</f>
        <v>0</v>
      </c>
      <c r="DD6" s="227"/>
      <c r="DE6" s="228"/>
      <c r="DF6" s="226"/>
      <c r="DG6" s="229">
        <f>DG5/2</f>
        <v>0</v>
      </c>
      <c r="DH6" s="198"/>
      <c r="DI6" s="221"/>
      <c r="DJ6" s="222"/>
      <c r="DK6" s="223"/>
      <c r="DL6" s="224"/>
      <c r="DM6" s="225"/>
      <c r="DN6" s="222"/>
      <c r="DO6" s="227"/>
      <c r="DP6" s="225"/>
      <c r="DQ6" s="222"/>
      <c r="DR6" s="230"/>
      <c r="DS6" s="224"/>
      <c r="DT6" s="221"/>
      <c r="DU6" s="222"/>
      <c r="DV6" s="223"/>
      <c r="DW6" s="224"/>
      <c r="DX6" s="225"/>
      <c r="DY6" s="222"/>
      <c r="DZ6" s="227"/>
      <c r="EA6" s="225"/>
      <c r="EB6" s="222"/>
      <c r="EC6" s="230"/>
      <c r="ED6" s="224"/>
      <c r="EE6" s="243"/>
      <c r="EF6" s="179"/>
      <c r="EG6" s="244"/>
      <c r="EH6" s="244"/>
      <c r="EI6" s="231"/>
      <c r="EJ6" s="245"/>
      <c r="EK6" s="158"/>
      <c r="EL6" s="160"/>
    </row>
    <row r="7" spans="1:251" s="254" customFormat="1" ht="21.95" customHeight="1" thickBot="1" x14ac:dyDescent="0.25">
      <c r="A7" s="275"/>
      <c r="B7" s="220"/>
      <c r="C7" s="246"/>
      <c r="D7" s="220"/>
      <c r="E7" s="220"/>
      <c r="F7" s="113"/>
      <c r="G7" s="220"/>
      <c r="H7" s="220"/>
      <c r="I7" s="220"/>
      <c r="J7" s="220"/>
      <c r="K7" s="220"/>
      <c r="L7" s="220"/>
      <c r="M7" s="220"/>
      <c r="N7" s="220"/>
      <c r="O7" s="220"/>
      <c r="P7" s="220"/>
      <c r="Q7" s="220"/>
      <c r="R7" s="247"/>
      <c r="S7" s="220"/>
      <c r="T7" s="248"/>
      <c r="U7" s="220"/>
      <c r="V7" s="220"/>
      <c r="W7" s="220"/>
      <c r="X7" s="220"/>
      <c r="Y7" s="220"/>
      <c r="Z7" s="249"/>
      <c r="AA7" s="220"/>
      <c r="AB7" s="220"/>
      <c r="AC7" s="247"/>
      <c r="AD7" s="220"/>
      <c r="AE7" s="248"/>
      <c r="AF7" s="220"/>
      <c r="AG7" s="220"/>
      <c r="AH7" s="220"/>
      <c r="AI7" s="220"/>
      <c r="AJ7" s="220"/>
      <c r="AK7" s="220"/>
      <c r="AL7" s="220"/>
      <c r="AM7" s="220"/>
      <c r="AN7" s="247"/>
      <c r="AO7" s="220"/>
      <c r="AP7" s="248"/>
      <c r="AQ7" s="220"/>
      <c r="AR7" s="220"/>
      <c r="AS7" s="220"/>
      <c r="AT7" s="220"/>
      <c r="AU7" s="220"/>
      <c r="AV7" s="220"/>
      <c r="AW7" s="220"/>
      <c r="AX7" s="220"/>
      <c r="AY7" s="247"/>
      <c r="AZ7" s="220"/>
      <c r="BA7" s="248"/>
      <c r="BB7" s="220"/>
      <c r="BC7" s="220"/>
      <c r="BD7" s="220"/>
      <c r="BE7" s="220"/>
      <c r="BF7" s="220"/>
      <c r="BG7" s="220"/>
      <c r="BH7" s="220"/>
      <c r="BI7" s="220"/>
      <c r="BJ7" s="250"/>
      <c r="BK7" s="250"/>
      <c r="BL7" s="247"/>
      <c r="BM7" s="251"/>
      <c r="BN7" s="251"/>
      <c r="BO7" s="251"/>
      <c r="BP7" s="248"/>
      <c r="BQ7" s="232"/>
      <c r="BR7" s="220"/>
      <c r="BS7" s="232"/>
      <c r="BT7" s="220"/>
      <c r="BU7" s="220"/>
      <c r="BV7" s="220"/>
      <c r="BW7" s="247"/>
      <c r="BX7" s="220"/>
      <c r="BY7" s="220"/>
      <c r="BZ7" s="220"/>
      <c r="CA7" s="220"/>
      <c r="CB7" s="247"/>
      <c r="CC7" s="220"/>
      <c r="CD7" s="247"/>
      <c r="CE7" s="220"/>
      <c r="CF7" s="220"/>
      <c r="CG7" s="220"/>
      <c r="CH7" s="220"/>
      <c r="CI7" s="247"/>
      <c r="CJ7" s="220"/>
      <c r="CK7" s="247"/>
      <c r="CL7" s="220"/>
      <c r="CM7" s="220"/>
      <c r="CN7" s="220"/>
      <c r="CO7" s="220"/>
      <c r="CP7" s="247"/>
      <c r="CQ7" s="220"/>
      <c r="CR7" s="247"/>
      <c r="CS7" s="220"/>
      <c r="CT7" s="220"/>
      <c r="CU7" s="220"/>
      <c r="CV7" s="220"/>
      <c r="CW7" s="247"/>
      <c r="CX7" s="220"/>
      <c r="CY7" s="220"/>
      <c r="CZ7" s="220"/>
      <c r="DA7" s="247"/>
      <c r="DB7" s="220"/>
      <c r="DC7" s="248"/>
      <c r="DD7" s="220"/>
      <c r="DE7" s="220"/>
      <c r="DF7" s="220"/>
      <c r="DG7" s="220"/>
      <c r="DH7" s="220"/>
      <c r="DI7" s="220"/>
      <c r="DJ7" s="220"/>
      <c r="DK7" s="220"/>
      <c r="DL7" s="220"/>
      <c r="DM7" s="220"/>
      <c r="DN7" s="220"/>
      <c r="DO7" s="220"/>
      <c r="DP7" s="220"/>
      <c r="DQ7" s="220"/>
      <c r="DR7" s="220"/>
      <c r="DS7" s="220"/>
      <c r="DT7" s="220"/>
      <c r="DU7" s="220"/>
      <c r="DV7" s="220"/>
      <c r="DW7" s="220"/>
      <c r="DX7" s="220"/>
      <c r="DY7" s="220"/>
      <c r="DZ7" s="220"/>
      <c r="EA7" s="220"/>
      <c r="EB7" s="220"/>
      <c r="EC7" s="220"/>
      <c r="ED7" s="220"/>
      <c r="EE7" s="220"/>
      <c r="EF7" s="220"/>
      <c r="EG7" s="220"/>
      <c r="EH7" s="252"/>
      <c r="EI7" s="253"/>
      <c r="EJ7" s="248"/>
      <c r="EK7" s="158"/>
    </row>
    <row r="8" spans="1:251" s="254" customFormat="1" ht="21.95" customHeight="1" thickBot="1" x14ac:dyDescent="0.25">
      <c r="A8" s="275"/>
      <c r="B8" s="220"/>
      <c r="C8" s="246"/>
      <c r="D8" s="220"/>
      <c r="E8" s="220"/>
      <c r="F8" s="113"/>
      <c r="G8" s="220"/>
      <c r="H8" s="220"/>
      <c r="I8" s="220"/>
      <c r="J8" s="220"/>
      <c r="K8" s="220"/>
      <c r="L8" s="220"/>
      <c r="M8" s="249"/>
      <c r="N8" s="249"/>
      <c r="O8" s="220"/>
      <c r="P8" s="220"/>
      <c r="Q8" s="220"/>
      <c r="R8" s="247"/>
      <c r="S8" s="220"/>
      <c r="T8" s="248"/>
      <c r="U8" s="220"/>
      <c r="V8" s="220"/>
      <c r="W8" s="220"/>
      <c r="X8" s="220"/>
      <c r="Y8" s="220"/>
      <c r="Z8" s="249"/>
      <c r="AA8" s="220"/>
      <c r="AB8" s="220"/>
      <c r="AC8" s="247"/>
      <c r="AD8" s="220"/>
      <c r="AE8" s="248"/>
      <c r="AF8" s="220"/>
      <c r="AG8" s="220"/>
      <c r="AH8" s="220"/>
      <c r="AI8" s="220"/>
      <c r="AJ8" s="220"/>
      <c r="AK8" s="220"/>
      <c r="AL8" s="220"/>
      <c r="AM8" s="220"/>
      <c r="AN8" s="247"/>
      <c r="AO8" s="220"/>
      <c r="AP8" s="248"/>
      <c r="AQ8" s="220"/>
      <c r="AR8" s="220"/>
      <c r="AS8" s="220"/>
      <c r="AT8" s="220"/>
      <c r="AU8" s="220"/>
      <c r="AV8" s="220"/>
      <c r="AW8" s="220"/>
      <c r="AX8" s="220"/>
      <c r="AY8" s="247"/>
      <c r="AZ8" s="220"/>
      <c r="BA8" s="248"/>
      <c r="BB8" s="220"/>
      <c r="BC8" s="250"/>
      <c r="BD8" s="220"/>
      <c r="BE8" s="220"/>
      <c r="BF8" s="220"/>
      <c r="BG8" s="220"/>
      <c r="BH8" s="220"/>
      <c r="BI8" s="220"/>
      <c r="BJ8" s="250"/>
      <c r="BK8" s="250"/>
      <c r="BL8" s="247"/>
      <c r="BM8" s="251"/>
      <c r="BN8" s="251"/>
      <c r="BO8" s="251"/>
      <c r="BP8" s="248"/>
      <c r="BQ8" s="232"/>
      <c r="BR8" s="220"/>
      <c r="BS8" s="232"/>
      <c r="BT8" s="220"/>
      <c r="BU8" s="220"/>
      <c r="BV8" s="220"/>
      <c r="BW8" s="247"/>
      <c r="BX8" s="220"/>
      <c r="BY8" s="220"/>
      <c r="BZ8" s="220"/>
      <c r="CA8" s="220"/>
      <c r="CB8" s="247"/>
      <c r="CC8" s="220"/>
      <c r="CD8" s="247"/>
      <c r="CE8" s="220"/>
      <c r="CF8" s="220"/>
      <c r="CG8" s="220"/>
      <c r="CH8" s="220"/>
      <c r="CI8" s="247"/>
      <c r="CJ8" s="220"/>
      <c r="CK8" s="247"/>
      <c r="CL8" s="220"/>
      <c r="CM8" s="220"/>
      <c r="CN8" s="220"/>
      <c r="CO8" s="220"/>
      <c r="CP8" s="247"/>
      <c r="CQ8" s="220"/>
      <c r="CR8" s="247"/>
      <c r="CS8" s="220"/>
      <c r="CT8" s="220"/>
      <c r="CU8" s="220"/>
      <c r="CV8" s="220"/>
      <c r="CW8" s="247"/>
      <c r="CX8" s="220"/>
      <c r="CY8" s="220"/>
      <c r="CZ8" s="220"/>
      <c r="DA8" s="247"/>
      <c r="DB8" s="220"/>
      <c r="DC8" s="248"/>
      <c r="DD8" s="220"/>
      <c r="DE8" s="220"/>
      <c r="DF8" s="220"/>
      <c r="DG8" s="220"/>
      <c r="DH8" s="220"/>
      <c r="DI8" s="249"/>
      <c r="DJ8" s="249"/>
      <c r="DK8" s="249"/>
      <c r="DL8" s="249"/>
      <c r="DM8" s="249"/>
      <c r="DN8" s="249"/>
      <c r="DO8" s="249"/>
      <c r="DP8" s="249"/>
      <c r="DQ8" s="249"/>
      <c r="DR8" s="249"/>
      <c r="DS8" s="249"/>
      <c r="DT8" s="249"/>
      <c r="DU8" s="249"/>
      <c r="DV8" s="249"/>
      <c r="DW8" s="249"/>
      <c r="DX8" s="249"/>
      <c r="DY8" s="249"/>
      <c r="DZ8" s="249"/>
      <c r="EA8" s="249"/>
      <c r="EB8" s="249"/>
      <c r="EC8" s="249"/>
      <c r="ED8" s="249"/>
      <c r="EE8" s="249"/>
      <c r="EF8" s="255"/>
      <c r="EG8" s="220"/>
      <c r="EH8" s="252"/>
      <c r="EI8" s="253"/>
      <c r="EJ8" s="248"/>
      <c r="EK8" s="158"/>
    </row>
    <row r="9" spans="1:251" x14ac:dyDescent="0.2">
      <c r="A9" s="276"/>
    </row>
  </sheetData>
  <mergeCells count="2">
    <mergeCell ref="EI2:EI4"/>
    <mergeCell ref="EJ2:EJ4"/>
  </mergeCells>
  <conditionalFormatting sqref="T7:T8">
    <cfRule type="expression" dxfId="22" priority="22" stopIfTrue="1">
      <formula>T7=""</formula>
    </cfRule>
    <cfRule type="expression" dxfId="21" priority="23" stopIfTrue="1">
      <formula>OR(T7="غ",T7="صفر",T7="ربع",T7="نصف",T7="ثلاثة أرباع",T7="واحد",T7&lt;$T$6)</formula>
    </cfRule>
  </conditionalFormatting>
  <conditionalFormatting sqref="X7:X8">
    <cfRule type="expression" dxfId="20" priority="21" stopIfTrue="1">
      <formula>OR(T7="غ",T7="صفر",T7="ربع",T7="نصف",T7="ثلاثة أرباع",T7="واحد",T7&lt;$T$6,X7&lt;$X$6)</formula>
    </cfRule>
  </conditionalFormatting>
  <conditionalFormatting sqref="AE7:AE8">
    <cfRule type="expression" dxfId="19" priority="19" stopIfTrue="1">
      <formula>AE7=""</formula>
    </cfRule>
    <cfRule type="expression" dxfId="18" priority="20" stopIfTrue="1">
      <formula>OR(AE7="غ",AE7="صفر",AE7="ربع",AE7="نصف",AE7="ثلاثة أرباع",AE7="واحد",AE7&lt;$AE$6)</formula>
    </cfRule>
  </conditionalFormatting>
  <conditionalFormatting sqref="AI7:AI8">
    <cfRule type="expression" dxfId="17" priority="18" stopIfTrue="1">
      <formula>OR(AE7="غ",AE7="صفر",AE7="ربع",AE7="نصف",AE7="ثلاثة أرباع",AE7="واحد",AE7&lt;$AE$6,AI7&lt;$AI$6)</formula>
    </cfRule>
  </conditionalFormatting>
  <conditionalFormatting sqref="AP7:AP8">
    <cfRule type="expression" dxfId="16" priority="16" stopIfTrue="1">
      <formula>AP7=""</formula>
    </cfRule>
    <cfRule type="expression" dxfId="15" priority="17" stopIfTrue="1">
      <formula>OR(AP7="غ",AP7="صفر",AP7="ربع",AP7="نصف",AP7="ثلاثة أرباع",AP7="واحد",AP7&lt;$AP$6)</formula>
    </cfRule>
  </conditionalFormatting>
  <conditionalFormatting sqref="BA7:BA8">
    <cfRule type="expression" dxfId="14" priority="14" stopIfTrue="1">
      <formula>BA7=""</formula>
    </cfRule>
    <cfRule type="expression" dxfId="13" priority="15" stopIfTrue="1">
      <formula>OR(BA7="غ",BA7="صفر",BA7="ربع",BA7="نصف",BA7="ثلاثة أرباع",BA7="واحد",BA7&lt;BA6)</formula>
    </cfRule>
  </conditionalFormatting>
  <conditionalFormatting sqref="DC7:DC8">
    <cfRule type="expression" dxfId="12" priority="12" stopIfTrue="1">
      <formula>DC7=""</formula>
    </cfRule>
    <cfRule type="expression" dxfId="11" priority="13" stopIfTrue="1">
      <formula>OR(DC7="غ",DC7="صفر",DC7="ربع",DC7="نصف",DC7="ثلاثة أرباع",DC7="واحد",DC7&lt;$DC$6)</formula>
    </cfRule>
  </conditionalFormatting>
  <conditionalFormatting sqref="BP7:BP8">
    <cfRule type="expression" dxfId="10" priority="10" stopIfTrue="1">
      <formula>BP7=""</formula>
    </cfRule>
    <cfRule type="expression" dxfId="9" priority="11" stopIfTrue="1">
      <formula>OR(BP7="غ",BP7="صفر",BP7="ربع",BP7="نصف",BP7="ثلاثة أرباع",BP7="واحد",BP7&lt;$BP$6)</formula>
    </cfRule>
  </conditionalFormatting>
  <conditionalFormatting sqref="AT7:AT8">
    <cfRule type="expression" dxfId="8" priority="9" stopIfTrue="1">
      <formula>OR(AP7="غ",AP7="صفر",AP7="ربع",AP7="نصف",AP7="ثلاثة أرباع",AP7="واحد",AP7&lt;$AP$6,AT7&lt;$AT$6)</formula>
    </cfRule>
  </conditionalFormatting>
  <conditionalFormatting sqref="BE7:BE8">
    <cfRule type="expression" dxfId="7" priority="8" stopIfTrue="1">
      <formula>OR(BA7="غ",BA7="صفر",BA7="ربع",BA7="نصف",BA7="ثلاثة أرباع",BA7="واحد",BA7&lt;$BA$6,BE7&lt;$BE$6)</formula>
    </cfRule>
  </conditionalFormatting>
  <conditionalFormatting sqref="DG7:DG8">
    <cfRule type="expression" dxfId="6" priority="7" stopIfTrue="1">
      <formula>OR(DC7="غ",DC7="صفر",DC7="ربع",DC7="نصف",DC7="ثلاثة أرباع",DC7="واحد",DC7&lt;$DC$6,DG7&lt;$DG$6)</formula>
    </cfRule>
  </conditionalFormatting>
  <conditionalFormatting sqref="BT7:BT8">
    <cfRule type="expression" dxfId="5" priority="6" stopIfTrue="1">
      <formula>OR(BP7="غ",BP7="صفر",BP7="ربع",BP7="نصف",BP7="ثلاثة أرباع",BP7="واحد",BP7&lt;$BP$6,BT7&lt;$BT$6)</formula>
    </cfRule>
  </conditionalFormatting>
  <conditionalFormatting sqref="A7:A8">
    <cfRule type="expression" dxfId="4" priority="3" stopIfTrue="1">
      <formula>OR(EE7="له دور ثان في",EE7="لها دور ثان في")</formula>
    </cfRule>
    <cfRule type="expression" dxfId="3" priority="4" stopIfTrue="1">
      <formula>OR(EE7="ناجح",EE7="ناجحه")</formula>
    </cfRule>
    <cfRule type="expression" dxfId="2" priority="5" stopIfTrue="1">
      <formula>OR(EE7="منقول",EE7="منقولة")</formula>
    </cfRule>
  </conditionalFormatting>
  <conditionalFormatting sqref="EJ7:EJ8">
    <cfRule type="expression" dxfId="1" priority="1" stopIfTrue="1">
      <formula>EJ7=""</formula>
    </cfRule>
    <cfRule type="expression" dxfId="0" priority="2" stopIfTrue="1">
      <formula>OR(EJ7="غ",EJ7="صفر",EJ7="ربع",EJ7="نصف",EJ7="ثلاثة أرباع",EJ7="واحد",EJ7&lt;$EJ$6)</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
  <sheetViews>
    <sheetView rightToLeft="1" workbookViewId="0"/>
  </sheetViews>
  <sheetFormatPr defaultRowHeight="1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بيانات المدرسة</vt:lpstr>
      <vt:lpstr>بيانات الطلبة</vt:lpstr>
      <vt:lpstr>أرقام الجلوس</vt:lpstr>
      <vt:lpstr>كشوف المناداة</vt:lpstr>
      <vt:lpstr>تجميع الرصد</vt:lpstr>
      <vt:lpstr>Sheet1</vt:lpstr>
      <vt:lpstr>العام_الدراسي</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islam</dc:creator>
  <cp:lastModifiedBy>islam</cp:lastModifiedBy>
  <dcterms:created xsi:type="dcterms:W3CDTF">2017-02-01T07:15:51Z</dcterms:created>
  <dcterms:modified xsi:type="dcterms:W3CDTF">2017-02-01T13:06:46Z</dcterms:modified>
</cp:coreProperties>
</file>